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0" windowWidth="20490" windowHeight="6825" tabRatio="500" activeTab="1"/>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<sst xmlns="http://schemas.openxmlformats.org/spreadsheetml/2006/main" count="1253" uniqueCount="624">
  <si>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</si>
  <si>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</si>
  <si>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</si>
  <si>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</si>
  <si>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</si>
  <si>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</si>
  <si>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</si>
  <si>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</si>
  <si>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</si>
  <si>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</si>
  <si>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</si>
  <si>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</si>
  <si>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</si>
  <si>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</si>
  <si>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</si>
  <si>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</si>
  <si>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</si>
  <si>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</si>
  <si>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</si>
  <si>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</si>
  <si>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</si>
  <si>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</si>
  <si>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</si>
  <si>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</si>
  <si>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</si>
  <si>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</si>
  <si>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</si>
  <si>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</si>
  <si>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</si>
  <si>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</si>
  <si>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</si>
  <si>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</si>
  <si>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</si>
  <si>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</si>
  <si>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</si>
  <si>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</si>
  <si>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</si>
  <si>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</si>
  <si>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</si>
  <si>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</si>
  <si>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</si>
  <si>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</si>
  <si>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</si>
  <si>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</si>
  <si>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</si>
  <si>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</si>
  <si>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</si>
  <si>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</si>
  <si>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</si>
  <si>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</si>
  <si>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</si>
  <si>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</si>
  <si>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</si>
  <si>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</si>
  <si>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</si>
  <si>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</si>
  <si>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</si>
  <si>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</si>
  <si>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</si>
  <si>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</si>
  <si>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</si>
  <si>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</si>
  <si>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</si>
  <si>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</si>
  <si>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</si>
  <si>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</si>
  <si>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</si>
  <si>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</si>
  <si>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</si>
  <si>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</si>
  <si>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</si>
  <si>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</si>
  <si>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</si>
  <si>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</si>
  <si>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</si>
  <si>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</si>
  <si>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</si>
  <si>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</si>
  <si>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</si>
  <si>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</si>
  <si>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</si>
  <si>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</si>
  <si>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</si>
  <si>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</si>
  <si>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</si>
  <si>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</si>
  <si>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</si>
  <si>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</si>
  <si>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</si>
  <si>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</si>
  <si>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</si>
  <si>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</si>
  <si>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</si>
  <si>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</si>
  <si>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</si>
  <si>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</si>
  <si>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</si>
  <si>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</si>
  <si>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</si>
  <si>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</si>
  <si>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</si>
  <si>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</si>
  <si>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</si>
  <si>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</si>
  <si>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</si>
  <si>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</si>
  <si>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</si>
  <si>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</si>
  <si>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</si>
  <si>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</si>
  <si>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</si>
  <si>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</si>
  <si>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</si>
  <si>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</si>
  <si>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</si>
  <si>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</si>
  <si>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</si>
  <si>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</si>
  <si>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</si>
  <si>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</si>
  <si>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</si>
  <si>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</si>
  <si>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</si>
  <si>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</si>
  <si>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</si>
  <si>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</si>
  <si>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</si>
  <si>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</si>
  <si>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</si>
  <si>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</si>
  <si>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</si>
  <si>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</si>
  <si>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</si>
  <si>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</si>
  <si>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</si>
  <si>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</si>
  <si>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</si>
  <si>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</si>
  <si>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</si>
  <si>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</si>
  <si>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</si>
  <si>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</si>
  <si>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</si>
  <si>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</si>
  <si>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</si>
  <si>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</si>
  <si>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</si>
  <si>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</si>
  <si>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</si>
  <si>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</si>
  <si>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</si>
  <si>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</si>
  <si>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</si>
  <si>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</si>
  <si>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</si>
  <si>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</si>
  <si>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</si>
  <si>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</si>
  <si>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</si>
  <si>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</si>
  <si>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</si>
  <si>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</si>
  <si>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</si>
  <si>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</si>
  <si>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</si>
  <si>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</si>
  <si>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</si>
  <si>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</si>
  <si>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</si>
  <si>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</si>
  <si>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</si>
  <si>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</si>
  <si>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</si>
  <si>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</si>
  <si>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</si>
  <si>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</si>
  <si>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</si>
  <si>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</si>
  <si>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</si>
  <si>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</si>
  <si>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</si>
  <si>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</si>
  <si>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</si>
  <si>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</si>
  <si>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</si>
  <si>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</si>
  <si>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</si>
  <si>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</si>
  <si>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</si>
  <si>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</si>
  <si>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</si>
  <si>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</si>
  <si>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</si>
  <si>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</si>
  <si>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</si>
  <si>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</si>
  <si>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</si>
  <si>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</si>
  <si>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</si>
  <si>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</si>
  <si>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</si>
  <si>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</si>
  <si>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</si>
  <si>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</si>
  <si>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</si>
  <si>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</si>
  <si>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</si>
  <si>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</si>
  <si>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</si>
  <si>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</si>
  <si>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</si>
  <si>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</si>
  <si>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</si>
  <si>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</si>
  <si>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</si>
  <si>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</si>
  <si>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</si>
  <si>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</si>
  <si>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</si>
  <si>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</si>
  <si>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</si>
  <si>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</si>
  <si>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</si>
  <si>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</si>
  <si>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</si>
  <si>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</si>
  <si>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</si>
  <si>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</si>
  <si>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</si>
  <si>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</si>
  <si>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</si>
  <si>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</si>
  <si>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</si>
  <si>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</si>
  <si>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</si>
  <si>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</si>
  <si>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</si>
  <si>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</si>
  <si>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</si>
  <si>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</si>
  <si>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</si>
  <si>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</si>
  <si>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</si>
  <si>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</si>
  <si>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</si>
  <si>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</si>
  <si>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</si>
  <si>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</si>
  <si>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</si>
  <si>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</si>
  <si>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</si>
  <si>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</si>
  <si>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</si>
  <si>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</si>
  <si>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</si>
  <si>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</si>
  <si>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</si>
  <si>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</si>
  <si>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</si>
  <si>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</si>
  <si>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</si>
  <si>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</si>
  <si>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</si>
  <si>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</si>
  <si>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</si>
  <si>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</si>
  <si>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</si>
  <si>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</si>
  <si>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</si>
  <si>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</si>
  <si>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</si>
  <si>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</si>
  <si>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</si>
  <si>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</si>
  <si>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</si>
  <si>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</si>
  <si>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</si>
  <si>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</si>
  <si>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</si>
  <si>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</si>
  <si>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</si>
  <si>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</si>
  <si>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</si>
  <si>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</si>
  <si>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</si>
  <si>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</si>
  <si>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</si>
  <si>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</si>
  <si>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</si>
  <si>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</si>
  <si>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</si>
  <si>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</si>
  <si>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</si>
  <si>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</si>
  <si>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</si>
  <si>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</si>
  <si>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</si>
  <si>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</si>
  <si>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</si>
  <si>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</si>
  <si>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</si>
  <si>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</si>
  <si>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</si>
  <si>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</si>
  <si>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</si>
  <si>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</si>
  <si>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</si>
  <si>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</si>
  <si>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</si>
  <si>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</si>
  <si>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</si>
  <si>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</si>
  <si>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</si>
  <si>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</si>
  <si>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</si>
  <si>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</si>
  <si>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</si>
  <si>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</si>
  <si>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</si>
  <si>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</si>
  <si>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</si>
  <si>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</si>
  <si>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</si>
  <si>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</si>
  <si>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</si>
  <si>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</si>
  <si>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</si>
  <si>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</si>
  <si>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</si>
  <si>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</si>
  <si>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</si>
  <si>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</si>
  <si>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</si>
  <si>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</si>
  <si>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</si>
  <si>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</si>
  <si>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</si>
  <si>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</si>
  <si>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</si>
  <si>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</si>
  <si>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</si>
  <si>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</si>
  <si>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</si>
  <si>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</si>
  <si>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</si>
  <si>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</si>
  <si>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</si>
  <si>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</si>
  <si>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</si>
  <si>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</si>
  <si>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</si>
  <si>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</si>
  <si>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</si>
  <si>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</si>
  <si>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</si>
  <si>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</si>
  <si>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</si>
  <si>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</si>
  <si>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</si>
  <si>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</si>
  <si>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</si>
  <si>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</si>
  <si>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</si>
  <si>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</si>
  <si>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</si>
  <si>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</si>
  <si>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</si>
  <si>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</si>
  <si>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</si>
  <si>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</si>
  <si>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</si>
  <si>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</si>
  <si>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</si>
  <si>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</si>
  <si>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</si>
  <si>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</si>
  <si>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</si>
  <si>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</si>
  <si>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</si>
  <si>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</si>
  <si>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</si>
  <si>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</si>
  <si>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</si>
  <si>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</si>
  <si>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</si>
  <si>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</si>
  <si>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</si>
  <si>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</si>
  <si>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</si>
  <si>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</si>
  <si>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</si>
  <si>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</si>
  <si>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</si>
  <si>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</si>
  <si>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</si>
  <si>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</si>
  <si>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</si>
  <si>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</si>
  <si>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</si>
  <si>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</si>
  <si>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</si>
  <si>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</si>
  <si>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</si>
  <si>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</si>
  <si>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</si>
  <si>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</si>
  <si>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</si>
  <si>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</si>
  <si>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</si>
  <si>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</si>
  <si>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</si>
  <si>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</si>
  <si>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</si>
  <si>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</si>
  <si>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</si>
  <si>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</si>
  <si>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</si>
  <si>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</si>
  <si>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</si>
  <si>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</si>
  <si>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</si>
  <si>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</si>
  <si>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</si>
  <si>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</si>
  <si>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</si>
  <si>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</si>
  <si>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</si>
  <si>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</si>
  <si>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</si>
  <si>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</si>
  <si>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</si>
  <si>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</si>
  <si>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</si>
  <si>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</si>
  <si>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</si>
  <si>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</si>
  <si>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</si>
  <si>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</si>
  <si>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</si>
  <si>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</si>
  <si>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</si>
  <si>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</si>
  <si>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</si>
  <si>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</si>
  <si>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</si>
  <si>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</si>
  <si>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</si>
  <si>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</si>
  <si>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</si>
  <si>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</si>
  <si>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</si>
  <si>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</si>
  <si>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</si>
  <si>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</si>
  <si>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</si>
  <si>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</si>
  <si>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</si>
  <si>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</si>
  <si>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</si>
  <si>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</si>
  <si>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</si>
  <si>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</si>
  <si>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</si>
  <si>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</si>
  <si>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</si>
  <si>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</si>
  <si>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</si>
  <si>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</si>
  <si>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</si>
  <si>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</si>
  <si>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</si>
  <si>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</si>
  <si>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</si>
  <si>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</si>
  <si>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</si>
  <si>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</si>
  <si>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</si>
  <si>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</si>
  <si>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</si>
  <si>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</si>
  <si>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</si>
  <si>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</si>
  <si>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</si>
  <si>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</si>
  <si>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</si>
  <si>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</si>
  <si>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</si>
  <si>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</si>
  <si>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</si>
  <si>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</si>
  <si>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</si>
  <si>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</si>
  <si>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</si>
  <si>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</si>
  <si>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</si>
  <si>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</si>
  <si>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</si>
  <si>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</si>
  <si>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</si>
  <si>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</si>
  <si>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</si>
  <si>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</si>
  <si>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</si>
  <si>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</si>
  <si>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</si>
  <si>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</si>
  <si>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</si>
  <si>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</si>
  <si>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</si>
  <si>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</si>
  <si>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</si>
  <si>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</si>
  <si>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</si>
  <si>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</si>
  <si>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</si>
  <si>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</si>
  <si>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</si>
  <si>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</si>
  <si>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</si>
  <si>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</si>
  <si>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</si>
  <si>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</si>
  <si>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</si>
  <si>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</si>
  <si>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</si>
  <si>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</si>
  <si>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</si>
  <si>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</si>
  <si>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</si>
  <si>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</si>
  <si>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</si>
  <si>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</si>
  <si>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</si>
  <si>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</si>
  <si>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</si>
  <si>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</si>
  <si>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</si>
  <si>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</si>
  <si>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</si>
  <si>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</si>
  <si>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</si>
  <si>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</si>
  <si>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</si>
  <si>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</si>
  <si>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</si>
  <si>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</si>
  <si>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</si>
  <si>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</si>
  <si>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</si>
  <si>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</si>
  <si>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SE Week 2 Let’s Write
Buffalo Soldiers treatment Chief Black Kettle
Recall of Indian Removal Act
The perspective of the settlers is mentioned with a primary source quote from Laura Ingalls Wilder's daughter.  Manifest Destiny is termed. I was disappointed the publisher chose not to mention George Jordan after the suggestion to include him.  This was a way to link to Tennessee History as a part of U.S history.</t>
  </si>
  <si>
    <t>Edits have been reviewed.  Students now have to explain why the South had to move toward industrialization.  Teachers should be able to read their responses to assess mastery of this standard.</t>
  </si>
  <si>
    <t xml:space="preserve">The edits pointed out by publisher have been made. This standard is met.SE Week 3 articles.
Question 1,3 Think and Review 
</t>
  </si>
  <si>
    <t>SE Week 5
Think and Review Question 1 and 4
This Week’s Question
TE Week 5 Assessment Question 2,3,6,9
Imperialists are defined and an explanation is given of how American Imperialism grew.</t>
  </si>
  <si>
    <t>SE Week 6 articles
Let’s Write
Think and Review Question 1
Angel Island and Ellis Island are both highlighted and include enough information to cover the standard.</t>
  </si>
  <si>
    <t>SE Week 8
Activity
Think and Review Question 1,2,3
TE Week 8 Worksheet 1
Enough information was found in initial review to meet this standard.</t>
  </si>
  <si>
    <t xml:space="preserve">The Think and Review Question has students attend to showing mastery of this standard.SE Week 9
Think and Review 1,2,4
</t>
  </si>
  <si>
    <t>Edits have been reviewed.  SE Week 9
TE Week 9 Worksheet 2
Let’s Write
This standard has been met.</t>
  </si>
  <si>
    <t xml:space="preserve">Reviewed Edits. Standard has been met: SE Week 19
Activity
Let’s Write
Think and Review
TE Week 19 Worksheet 1
Assessment 
</t>
  </si>
  <si>
    <t xml:space="preserve">New primary sources have been noted.  </t>
  </si>
  <si>
    <t>Noted these in initial review:Week 5 Activity 
Primary Source Photos
Week 1,7,14
Noted new additions.</t>
  </si>
  <si>
    <t xml:space="preserve">Confirmed additions. Noted these in initial review:Week 3 Activity Analyze Political Cartoon 
Week 5 Activity 
Week 10 Analyze a poem by Langston Hughes 
Week 15 Analyze poster of Rosie the Riveter 
Week 16 Activity Analyze Holocaust Memorial
</t>
  </si>
  <si>
    <t xml:space="preserve">Noted links from publishes and noted these in initial review: Creating a Timeline SE Week 1
Mapping and Charting SE Week 6
</t>
  </si>
  <si>
    <t xml:space="preserve">Confirmed rewrite of article. Noted these to meet standard in intial review:SE Week 21
“Name That State”
</t>
  </si>
  <si>
    <t xml:space="preserve">
Noted addition.  Also noted to meet standard: SE Week 12 
Activity
Think and Review 1,3
</t>
  </si>
  <si>
    <t xml:space="preserve">Standard is met:SE Week 21
Think and Review Question 1
</t>
  </si>
  <si>
    <t>Overmountain me and battle explained. SE Week 23 gives information to cover this standard.</t>
  </si>
  <si>
    <t xml:space="preserve">Confirmed edits in article "Where Did It Go?"SE Week 24
TE Week 24 Q 1
</t>
  </si>
  <si>
    <t xml:space="preserve">Confirmed Edits. Evidence of standard:
SE Week 24
TE Week 24 
Assessment Q4,5,6
*It would be helpful to have a map on the assessment so that students cold locate the Territory South of the Ohio River.
</t>
  </si>
  <si>
    <t xml:space="preserve">I found evidence in week 26, not week 24. SE Week 26
TE week 26 Assessment Q 3,5
*It would be good to include a question for students to respond to where they must describe how Tennessee was involved in the Battle of Horseshoe Bend or describe Andrew Jackson’s role in the War of 1812.  This way students are more directly attending to the requirement of this standard…to describe…
</t>
  </si>
  <si>
    <t xml:space="preserve">SE Week 28
Activity
TE Week 28 assessment Q1,2,7,8
</t>
  </si>
  <si>
    <t>Reviewed Edits: SE Week 29. Confirmed information in article on TN Constitutional Convention.</t>
  </si>
  <si>
    <t xml:space="preserve">Evidence of standard being met: SE Week 30
Activity 
Think and Review Question 2
This Week’s Question
</t>
  </si>
  <si>
    <t xml:space="preserve">Evidence of met standard: SE Week 29 “Jim Crow Erases Two Decades of Progress”
“Plessy V. Ferguson”
SE Week 30 “Continuing Racism”
*I would use the term vigilante justice in the “Continuing Racism” article and define this for students.
</t>
  </si>
  <si>
    <t xml:space="preserve">Standard is met.  Evidence: SE Week 7 articles
*The term Perfect 36 should be used with Tennessee; it was the 36th state needed, the 39th as stated in the text. 
Edits Week 7:
Italicize Pride of Tennessee in “Tennessee Influences the Vote”
</t>
  </si>
  <si>
    <t xml:space="preserve">Reviewed Edit. Further evidence:SE Week 11 “Help for Americans in Tennessee”
“Making Ends Meet”
SE Week 12 Tennessee and the New Deal
“National Parks, Too?”
</t>
  </si>
  <si>
    <t xml:space="preserve">Confirmed Edits. Also evidence: SE Week 9
SE Week 15
</t>
  </si>
  <si>
    <t>Confirmed edits and reviews.</t>
  </si>
  <si>
    <t>Confirmed Edits on inaccuracy and bias issues addressed.</t>
  </si>
  <si>
    <t>Confirmed Worksheet in Week 17 to meet this content strand.</t>
  </si>
  <si>
    <t>Content Strand is met.</t>
  </si>
  <si>
    <t>Confirmed addition of primary sources.</t>
  </si>
  <si>
    <t>Confirmed primary sources for students to examine.</t>
  </si>
  <si>
    <t xml:space="preserve">SE Week 22 Activity </t>
  </si>
  <si>
    <t xml:space="preserve">SE Week 23 Activity </t>
  </si>
  <si>
    <t xml:space="preserve">Confirmed sources. Also evidence from original review: TE Week 21 compare and contrast table
SE Week 22 Activity 
SE Week 23 Activity 
</t>
  </si>
  <si>
    <t xml:space="preserve">SE Week 24 Southwest Territory
Confirmed sources.  Also, evidence from original review: SE Week 26 Activity Trail of Tears Travel
Week 32 The Three Grand Divisions
</t>
  </si>
  <si>
    <t>This now meets the standard because students are describing way that Ben Franklin contributed to this era in history, and teachers can use this to assess for mastery of the standard. The assessment further gives information on student achievement of this standard.</t>
  </si>
  <si>
    <t>This information was found in original review: SE Week 2: “An Adventure at Fort Loudon” “Attakullakulla, The Peacemaker” Question 4 Think and Review
TE Week 2: Worksheet 1
Standard has been met</t>
  </si>
  <si>
    <t>SE Week 5-“Unfair” and other articles
TE Week 5-Day 2 lesson-students explain various ways the colonists protested British power
There is now an assessment questions where students have to write in response to the standard.  This standard is now in alignment.</t>
  </si>
  <si>
    <t>Evidence: SE Week 6
-“Let’s Write” deals with students thinking about the past and present as they relate to the Declaration of Independence. 
John Hancock and his role are not asked about in order for students to show mastery of this standard.</t>
  </si>
  <si>
    <t>The standard is still met without making changes; however, it would have added rigor, strengthened the text, and helped students give information on how history affects the present day.</t>
  </si>
  <si>
    <t xml:space="preserve">These were the original comments of feedback reviewer (2): Not all of these were addressed. There is evidence of some of the standard being met, but please see suggestions.SE Week 13 The map of the exploration is shown; could there be a blank map where students must, at some point, map the path themselves and assess that they understand this piece of the standard?
Question 1 Week 13-importance of the purchase
Question 4 TE Week 13 assessment
Question 2-importance of Sacagawea
TE Week 13 assessment-Questions 2,3,
Importance of Lewis and Clark
SE Week 13 “Let’s Write” Students describe events
*I don’t see an assessment piece where students must describe struggles with the Louisiana Purchase.
There are implicit places where students point out the states carved out and importance of the purchase, which could be classified as successes.
*When a standard calls students to describe, it is a good place in assessments or activities for students to describe, in words or writing, what the standard is asking them too.  Just having the written text calls for students to examine it, but just reading about the information is not having students describe it.
Edit Week 13-“The Corps of Discovery”
They left in May of 1804, and came back in September of 1806.
(Remove the comma after 1804)
SE Week 13 The map of the exploration is shown; could there be a blank map where students must, at some point, map the path themselves and assess that they understand this piece of the standard?
Question 1 Week 13-importance of the purchase
Question 4 TE Week 13 assessment
Question 2-importance of Sacagawea
TE Week 13 assessment-Questions 2,3,
Importance of Lewis and Clark
SE Week 13 “Let’s Write” Students describe events
*I don’t see an assessment piece where students must describe struggles with the Louisiana Purchase.
There are implicit places where students point out the states carved out and importance of the purchase, which could be classified as successes.
*When a standard calls students to describe, it is a good place in assessments or activities for students to describe, in words or writing, what the standard is asking them too.  Just having the written text calls for students to examine it, but just reading about the information is not having students describe it.
Edit Week 13-“The Corps of Discovery”
They left in May of 1804, and came back in September of 1806.
(Remove the comma after 1804)
</t>
  </si>
  <si>
    <t xml:space="preserve">This standard is covered, but suggestions were not addressed.Information on these things is covered in SE Week 14 
All information included in SE Week 14
Battle of New Orleans-Question 10 on assessment TE Week 14
*I don’t see other assessment questions that deal with the other events and have students identify them.
*It would be good to add a written response for students to identify why America declared war in 1812.
(Students could show their understanding of impressment and trade restrictions and how this led to American involvement.)
</t>
  </si>
  <si>
    <t xml:space="preserve">This standard was originally met; however, not all suggestions were addressed. SE Week 15
Question 2 Think and Review
Preservation of union questions on assessment week 15 TE
*Consider a question on the assessment where students must describe two impacts of Jackson’s presidency, one negative and one positive, using evidence from the articles they read.
Edits Week 15:
“Preserving the Union” 
Andrew Jackson was at the dinner, and most people thought he would agree with them, and make a toast himself…
(Remove the comma after them)
“The Trail of Tears”
Steven looked a the doll for a moment.
(change a to at)
“Steven and the Cherokee Removal”
He looked at one of the soldiers on horseback, and shouted.
(remove the comma after horseback)
SE Week 15
Question 2 Think and Review
Preservation of union questions on assessment week 15 TE
*Consider a question on the assessment where students must describe two impacts of Jackson’s presidency, one negative and one positive, using evidence from the articles they read.
Edits Week 15:
“Preserving the Union” 
Andrew Jackson was at the dinner, and most people thought he would agree with them, and make a toast himself…
(Remove the comma after them)
“The Trail of Tears”
Steven looked a the doll for a moment.
(change a to at)
“Steven and the Cherokee Removal”
He looked at one of the soldiers on horseback, and shouted.
(remove the comma after horseback)
</t>
  </si>
  <si>
    <t>Evidence of this is found in Week 17. With the addition of watermills and the edits in the article, this standard is now met, and students could show mastery of this standard.</t>
  </si>
  <si>
    <t>With the addition of the venn diagram students now have to compare characteristics of slave life, and students can work towards showing mastery.</t>
  </si>
  <si>
    <t>With the additon of the worksheet and the materials already in place, this standard is now met.</t>
  </si>
  <si>
    <t xml:space="preserve">The standard was originally met, but review (2) feedback and suggestions were not posted or addressed. SE Week 18 “James K. Polk and Manifest Destiny”
Question 3 Think and Review
Question 1 Assessment TE Week 18
*It would be good to add the Gast painting “American Progress” for students to see and analyze in conjunction with this standard.  That would make a better worksheet in the TE than Worksheet 2, which doesn’t address any standard directly.  It would also attend to the social studies practices of analyzing a primary source.
</t>
  </si>
  <si>
    <t xml:space="preserve">This standard was originally met, but the publisher did not post nor comment on suggestions of Reviewer (2)SE Week 20 North
SE Week 21 South-Colonial Period
Venn-Diagram Activity
Questions 1 and 3 on Think and Review Week 21
Let’s Write on Week 21
TE Week 21 Worksheet 1 and 2
*In Week 21, the activity would go better after reading info. in week 22.  It would be difficult for students to write a reaction to some, like the Kansas free soiler because they haven’t yet been given information on the compromise line, for example.
*In Week 21 the text states that the majority of the population in the south were farmers and enslaved African Americans.  I would suggest fact checking this against a primary source like the 1860 Census or other info.  Maybe rewording is just necessary.
*The Venn-diagram activity on SE Week 21 cannot really be completed until SE Week 22 is complete.  I would advise moving it to Week 22 and using evidence from week 21 and 22 to complete it.
Edits in Week 20
“A Visit to New York in the 1800s”
“I think we’re going in the wrong direction,” Steven said as the houses got more spread out…
(place a comma after said)
The men scurried around, stacking barrels and crates, tying stacks of goods so they wouldn’t fall…
(place the word and after the comma following crates)
“That’s why there was such a push to build Central Park,” said Steven. “To give people a place…
(place a comma after Steven and change the capital to on To to a lowercase t)
“A population of people, and also animals,” said Steven.
(remove the comma after people)
Edits Week 21
“The Antebellum South”
“Hi, Steven. Are you read to report on all the things you learned at the plantation?” said Natalia
(place a period after Natalia)
“The Life of a Slave”
Most masters treated enslaved people like property, and not like people. (remove the comma after and)
</t>
  </si>
  <si>
    <t>Due to the fact that the standard is students need to explain, and the publisher did not give evidence of this Reviewer comment, the alignment of this standard is still no. I don’t see a place where students do activities or assessment questions where students are asked questions so that they are explaining the significance of these events.</t>
  </si>
  <si>
    <t xml:space="preserve">This standard was orignially met with evidence: TE Week 23 Worksheet 2
SE Week 23
Activity-Election of 1860
Question 1, 2 SE Think and Review
*I think I would add an image of the primary source Dividing the National Map. Student could analyze this source to assist in attending to this standard.
</t>
  </si>
  <si>
    <t>This is still a no because students cannot show mastery of this standard.  It is would be confusing and hard to assess as a teacher and it would not be possible for a 4th grader with the information given. See reviewer feedback 2.</t>
  </si>
  <si>
    <t xml:space="preserve">The standard was originally met, but the publisher did not post or address feedback (2).SE Week 26
Question 2,3 Think and Review
Let’s Write
TE 26 Worksheet 2
*Consider if there are other names for a battle that the text lets students know those.  Ex: Bull Run/Manassas.
It might be important to add in something about Stonewall Jackson with the First Battle of Bull Run.
Students might also need to learn that there wasn’t just one Battle of Bull Run.
*The Battle of Shiloh/The Battle of Pittsburgh Landing was a battle fought in Tennessee.  I think it is important to let students know this, in the text.
*The Emancipation Proclamation did not free all enslaved people.
*It might be important to briefly explain why England and France no longer gave help to the South.  This way students would further understand the implications of the Emancipation Proclamation. 
Edits Week 26
“Preparing for War”
I think I remember he’s giving a special address.
(insert a semi-colon after remember)
They felt a rush of wind, and found themselves back in the library.
(remove the comma before and)
</t>
  </si>
  <si>
    <t>This is still a no, the publisher has not addressed any reasoning for not addressing feedback.  Additionally, the standard cannot be met if there is not enough information for th students to meet the standard.</t>
  </si>
  <si>
    <r>
      <t xml:space="preserve">This is still a no because if there is not information for students to show mastery of the standard, the standard is not in alignment.  Also, the publisher has given no evidence or reasoning for opting not to make changes. 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
    </r>
    <r>
      <rPr>
        <b/>
        <u/>
        <sz val="10"/>
        <rFont val="Arial"/>
        <family val="2"/>
      </rPr>
      <t>*There is not enough information for a student to write or talk about political consequences and social consequences without just stating there were social and political consequences or devastation.</t>
    </r>
    <r>
      <rPr>
        <sz val="10"/>
        <rFont val="Arial"/>
        <family val="2"/>
      </rPr>
      <t xml:space="preserve">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r>
  </si>
  <si>
    <t xml:space="preserve">There is evidence on four standards that do not seem to be in 100 percent alignment and at the level articulated within the standards.  The student verbs are important.  Just because there is information on topic and students read it does not mean students meet the standard.  If students are required to describe, there should be questions, activities, etc. that require them to describe.  Students should have enough information from the printed materials to fully respond to the standard in its entirety. The material is grade level appropriate.
There are a couple of facts written in the comments above to either check or consider rewording.
Ex: The Emancipation Proclamation did not free all enslaved people; it only freed slaves in states that were in rebellion to the Union.  This is made clear in week 28, but not in the newspaper before (week 26).
Many comments and evidence are given by each standard in the comment boxes.
One thing that is frustrating for teachers is when reading material has a lot of errors in conventions of standard English.  When students are exposed to repetitive errors, these shows up in their writing; they believe that published material is edited and accurate.  
One of our standards is (4.FL.SC.6); this is to use commas before coordinating conjunctions in compound sentences.
There are extensive examples where commas are not used correctly.  Mostly it is that commas are used often before conjunctions like and/or when these words are NOT separating independent clauses, but there are examples where run-ons occur because commas are not used before a conjunction with an independent clause on either side.  Also, although the Oxford comma before and and/or with items or phrases in a series is optional, most students are taught to use it.  Ex: The candidates were Lincoln, Breckinridge, Bell, and Douglas. If Studies Weekly is going to choose not to use this comma before and/or, then I think the choice not to use it should remain consistent throughout the readings.  
</t>
  </si>
  <si>
    <t>Students learn about economic concepts like in Week 16 about the Industrial Revolution with mass production. However, publisher did not address the second part of this.  I did not find an activity where student has to practice these concepts of making informed choices as producers, consumers, savers, investors, workers, and citizens in an interdependent world.</t>
  </si>
  <si>
    <t xml:space="preserve">There is evidence of this:This also ties into culture and geography.  Students learn through videos and readings about diversity in human experiences through religions and races and in gender diversity.  Students learn about struggles of groups and their determination.  Students learn about important contributions of diverse groups and individuals.  </t>
  </si>
  <si>
    <t xml:space="preserve">There is evidence of this: SE Week 2: Inclusion of Fort Loudoun in Tennessee and Attakullakulla of the Cherokee in Tennessee
SE Week 6: Information on Andrew Jackson and John Sevier and the presence of their statues in Statuary Hall
SE Week 14: The War of 1812 Inclusion of how Tennessee got its nickname “Volunteer State”
Andrew Jackson’s role
SE Week 24 “What is Secession?”
</t>
  </si>
  <si>
    <t xml:space="preserve">Evidence:-Videos with primary and secondary sources used
Gathering information from secondary sources-Assessments require written response and a citation.
-primary source photos of statues, documents, paintings, and other artifacts are throughout the student editions.
-TE Week 7 Worksheet 1Making a Poster-research info on a woman from the Revolution.
-SE Week 15 Mapping the Trail of Tears
-SE Week 17 Let’s Right-research
-TE Week 28 Worksheet 1
</t>
  </si>
  <si>
    <t xml:space="preserve">Evidence:TE Week 2 Assessment-examine Benjamin Franklin’s political cartoon
SE Week 10 “Mapping the Northwest Territory”
SE Week 11 Activity Rewrite the Preamble 
SE Week 14 “What is a National Anthem” Activity 
SE Week 17-Population Charting-critically examine a map for info
TE Week 22 Question 3 and 4 in the assessment 
SE Week 22 Map Your Way to Freedom-secondary source
TE Week 28 Worksheet 1
</t>
  </si>
  <si>
    <t>This is now met</t>
  </si>
  <si>
    <t>If you opt not to make a change, but you don't give evidence of it being in the book, then it is still a no.</t>
  </si>
  <si>
    <t>With these additions, the standard is now met students can now have information and do an activity to show mastery of this standard.</t>
  </si>
  <si>
    <t>This standard is met with a clear definition and examples in Reviwer Feedback (1)</t>
  </si>
  <si>
    <t>With these additions, this standard is now in alignment.</t>
  </si>
  <si>
    <t>These edits have been confirmed.  The standard is met and more specific for student mastery.</t>
  </si>
  <si>
    <t>The standard is still met without the full map published.</t>
  </si>
  <si>
    <t>The standard was met for students, but the additon makes the resources more cohesive.</t>
  </si>
  <si>
    <t>The edits show corrections, and this standard is in alignment.</t>
  </si>
  <si>
    <t>The edits to the activity makes this more rigorous for student and the standard is met more strongly.</t>
  </si>
  <si>
    <t>1.01 and 1.07 were fixed.  Unneccessary information was removed.  This content standard is now met.</t>
  </si>
  <si>
    <t>The information is now correct and materials continue to be grade level appropriate.</t>
  </si>
</sst>
</file>

<file path=xl/styles.xml><?xml version="1.0" encoding="utf-8"?>
<styleSheet xmlns="http://schemas.openxmlformats.org/spreadsheetml/2006/main" xmlns:mc="http://schemas.openxmlformats.org/markup-compatibility/2006" xmlns:x14ac="http://schemas.microsoft.com/office/spreadsheetml/2009/9/ac" mc:Ignorable="x14ac">
  <fonts count="70">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b/>
      <u/>
      <sz val="10"/>
      <name val="Arial"/>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cellStyleXfs>
  <cellXfs count="257">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8"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6"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3" fillId="2" borderId="3" xfId="0" applyFont="1" applyFill="1" applyBorder="1" applyAlignment="1">
      <alignment horizontal="center"/>
    </xf>
    <xf numFmtId="0" fontId="62" fillId="2" borderId="3" xfId="0" applyFont="1" applyFill="1" applyBorder="1" applyAlignment="1">
      <alignment horizontal="center" wrapText="1"/>
    </xf>
    <xf numFmtId="0" fontId="63" fillId="2" borderId="3" xfId="0" applyFont="1" applyFill="1" applyBorder="1" applyAlignment="1">
      <alignment horizontal="center" wrapText="1"/>
    </xf>
    <xf numFmtId="0" fontId="63" fillId="2" borderId="3" xfId="0" applyFont="1" applyFill="1" applyBorder="1" applyAlignment="1">
      <alignment vertical="top" wrapText="1"/>
    </xf>
    <xf numFmtId="0" fontId="61" fillId="16" borderId="1" xfId="0" applyFont="1" applyFill="1" applyBorder="1" applyAlignment="1">
      <alignment horizontal="center" vertical="center" wrapText="1"/>
    </xf>
    <xf numFmtId="0" fontId="61" fillId="16" borderId="2" xfId="0" applyFont="1" applyFill="1" applyBorder="1" applyAlignment="1">
      <alignment horizontal="center" vertical="center" wrapText="1"/>
    </xf>
    <xf numFmtId="0" fontId="67"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8"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8"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5" fillId="17"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8" fillId="0" borderId="3" xfId="0" applyFont="1" applyBorder="1" applyAlignment="1">
      <alignment horizontal="center" vertical="top" wrapText="1"/>
    </xf>
    <xf numFmtId="0" fontId="68" fillId="2" borderId="3" xfId="0" applyFont="1" applyFill="1" applyBorder="1" applyAlignment="1">
      <alignment horizontal="center" vertical="top" wrapText="1"/>
    </xf>
    <xf numFmtId="0" fontId="68"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2" borderId="0" xfId="0" applyFont="1" applyFill="1" applyAlignment="1">
      <alignment vertical="top" wrapText="1"/>
    </xf>
    <xf numFmtId="0" fontId="3" fillId="6" borderId="3" xfId="0" applyFont="1" applyFill="1" applyBorder="1" applyAlignment="1">
      <alignment horizontal="center" vertical="top" wrapText="1"/>
    </xf>
    <xf numFmtId="0" fontId="3" fillId="17" borderId="3" xfId="0" applyFont="1" applyFill="1" applyBorder="1" applyAlignment="1">
      <alignment vertical="top"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40" fillId="0" borderId="0" xfId="0" applyFont="1" applyAlignment="1">
      <alignment vertical="center"/>
    </xf>
    <xf numFmtId="0" fontId="32" fillId="0" borderId="0" xfId="0" applyFont="1" applyAlignment="1">
      <alignment horizontal="left" vertical="center" wrapText="1" indent="1"/>
    </xf>
    <xf numFmtId="0" fontId="32" fillId="0" borderId="0" xfId="0" applyFont="1" applyAlignment="1"/>
    <xf numFmtId="0" fontId="40" fillId="6" borderId="3" xfId="0" applyFont="1" applyFill="1" applyBorder="1" applyAlignment="1">
      <alignment horizontal="center" vertical="top" wrapText="1"/>
    </xf>
    <xf numFmtId="0" fontId="40" fillId="16" borderId="3" xfId="0" applyFont="1" applyFill="1" applyBorder="1" applyAlignment="1"/>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1.bin"/><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80" customWidth="1"/>
    <col min="2" max="2" width="10.28515625" style="80" customWidth="1"/>
    <col min="3" max="3" width="14.42578125" style="80"/>
    <col min="4" max="4" width="9.85546875" style="80" customWidth="1"/>
    <col min="5" max="5" width="30.28515625" style="80" customWidth="1"/>
    <col min="6" max="6" width="28.42578125" style="80" customWidth="1"/>
    <col min="7" max="7" width="37.85546875" style="80" customWidth="1"/>
    <col min="8" max="8" width="28.140625" style="80" customWidth="1"/>
    <col min="9" max="9" width="47.7109375" style="80" customWidth="1"/>
    <col min="10" max="10" width="20.42578125" style="80" customWidth="1"/>
    <col min="11" max="11" width="23.7109375" style="80" customWidth="1"/>
    <col min="12" max="16384" width="14.42578125" style="80"/>
  </cols>
  <sheetData>
    <row r="1" spans="1:12" ht="69" customHeight="1" thickBot="1">
      <c r="A1" s="113"/>
      <c r="B1" s="113"/>
      <c r="C1" s="113"/>
      <c r="D1" s="113"/>
      <c r="E1" s="115" t="s">
        <v>546</v>
      </c>
      <c r="F1" s="113"/>
      <c r="G1" s="113"/>
      <c r="H1" s="113"/>
      <c r="I1" s="118" t="s">
        <v>4</v>
      </c>
      <c r="J1" s="128" t="s">
        <v>5</v>
      </c>
      <c r="K1" s="129" t="s">
        <v>6</v>
      </c>
    </row>
    <row r="2" spans="1:12" ht="36.950000000000003" customHeight="1" thickBot="1">
      <c r="A2" s="246" t="s">
        <v>7</v>
      </c>
      <c r="B2" s="247"/>
      <c r="C2" s="247"/>
      <c r="D2" s="247"/>
      <c r="E2" s="247"/>
      <c r="F2" s="247"/>
      <c r="G2" s="247"/>
      <c r="H2" s="247"/>
      <c r="I2" s="220"/>
      <c r="J2" s="221"/>
      <c r="K2" s="221"/>
    </row>
    <row r="3" spans="1:12" ht="101.25" customHeight="1" thickBot="1">
      <c r="A3" s="171" t="s">
        <v>11</v>
      </c>
      <c r="B3" s="171" t="s">
        <v>13</v>
      </c>
      <c r="C3" s="171" t="s">
        <v>14</v>
      </c>
      <c r="D3" s="171" t="s">
        <v>15</v>
      </c>
      <c r="E3" s="171" t="s">
        <v>16</v>
      </c>
      <c r="F3" s="171" t="s">
        <v>17</v>
      </c>
      <c r="G3" s="171" t="s">
        <v>18</v>
      </c>
      <c r="H3" s="171" t="s">
        <v>19</v>
      </c>
      <c r="I3" s="171" t="s">
        <v>21</v>
      </c>
      <c r="J3" s="171" t="s">
        <v>23</v>
      </c>
      <c r="K3" s="71" t="s">
        <v>24</v>
      </c>
      <c r="L3" s="132" t="s">
        <v>547</v>
      </c>
    </row>
    <row r="4" spans="1:12" ht="64.5" thickBot="1">
      <c r="A4" s="133" t="s">
        <v>25</v>
      </c>
      <c r="B4" s="222" t="s">
        <v>26</v>
      </c>
      <c r="C4" s="223" t="s">
        <v>27</v>
      </c>
      <c r="D4" s="207" t="s">
        <v>32</v>
      </c>
      <c r="E4" s="189" t="s">
        <v>33</v>
      </c>
      <c r="F4" s="189" t="s">
        <v>34</v>
      </c>
      <c r="G4" s="173"/>
      <c r="H4" s="173"/>
      <c r="I4" s="173" t="s">
        <v>35</v>
      </c>
      <c r="J4" s="224" t="str">
        <f>HYPERLINK("https://app.studiesweekly.com/online/publications/170127/units/170235#/articles/174781","Y")</f>
        <v>Y</v>
      </c>
      <c r="K4" s="136"/>
    </row>
    <row r="5" spans="1:12" ht="192" thickBot="1">
      <c r="A5" s="133" t="s">
        <v>25</v>
      </c>
      <c r="B5" s="225" t="s">
        <v>26</v>
      </c>
      <c r="C5" s="134" t="s">
        <v>27</v>
      </c>
      <c r="D5" s="207" t="s">
        <v>46</v>
      </c>
      <c r="E5" s="189" t="s">
        <v>47</v>
      </c>
      <c r="F5" s="189" t="s">
        <v>48</v>
      </c>
      <c r="G5" s="173"/>
      <c r="H5" s="173"/>
      <c r="I5" s="173" t="s">
        <v>49</v>
      </c>
      <c r="J5" s="133" t="s">
        <v>40</v>
      </c>
      <c r="K5" s="136"/>
    </row>
    <row r="6" spans="1:12" ht="166.5" thickBot="1">
      <c r="A6" s="133" t="s">
        <v>25</v>
      </c>
      <c r="B6" s="222" t="s">
        <v>26</v>
      </c>
      <c r="C6" s="223" t="s">
        <v>27</v>
      </c>
      <c r="D6" s="207" t="s">
        <v>50</v>
      </c>
      <c r="E6" s="189" t="s">
        <v>51</v>
      </c>
      <c r="F6" s="189"/>
      <c r="G6" s="189" t="s">
        <v>52</v>
      </c>
      <c r="H6" s="173" t="s">
        <v>53</v>
      </c>
      <c r="I6" s="173" t="s">
        <v>54</v>
      </c>
      <c r="J6" s="133" t="s">
        <v>40</v>
      </c>
      <c r="K6" s="136"/>
    </row>
    <row r="7" spans="1:12" ht="115.5" thickBot="1">
      <c r="A7" s="133" t="s">
        <v>25</v>
      </c>
      <c r="B7" s="225" t="s">
        <v>26</v>
      </c>
      <c r="C7" s="134" t="s">
        <v>27</v>
      </c>
      <c r="D7" s="207" t="s">
        <v>55</v>
      </c>
      <c r="E7" s="189" t="s">
        <v>57</v>
      </c>
      <c r="F7" s="189"/>
      <c r="G7" s="189" t="s">
        <v>58</v>
      </c>
      <c r="H7" s="173"/>
      <c r="I7" s="173" t="s">
        <v>59</v>
      </c>
      <c r="J7" s="133" t="s">
        <v>40</v>
      </c>
      <c r="K7" s="136"/>
    </row>
    <row r="8" spans="1:12" ht="230.25" thickBot="1">
      <c r="A8" s="133" t="s">
        <v>25</v>
      </c>
      <c r="B8" s="222" t="s">
        <v>26</v>
      </c>
      <c r="C8" s="223" t="s">
        <v>27</v>
      </c>
      <c r="D8" s="207" t="s">
        <v>60</v>
      </c>
      <c r="E8" s="189" t="s">
        <v>61</v>
      </c>
      <c r="F8" s="189" t="s">
        <v>62</v>
      </c>
      <c r="G8" s="189" t="s">
        <v>63</v>
      </c>
      <c r="H8" s="173" t="s">
        <v>64</v>
      </c>
      <c r="I8" s="173" t="s">
        <v>65</v>
      </c>
      <c r="J8" s="133" t="s">
        <v>40</v>
      </c>
      <c r="K8" s="136"/>
    </row>
    <row r="9" spans="1:12" ht="141" thickBot="1">
      <c r="A9" s="133" t="s">
        <v>25</v>
      </c>
      <c r="B9" s="225" t="s">
        <v>26</v>
      </c>
      <c r="C9" s="134" t="s">
        <v>27</v>
      </c>
      <c r="D9" s="207" t="s">
        <v>67</v>
      </c>
      <c r="E9" s="189" t="s">
        <v>68</v>
      </c>
      <c r="F9" s="189"/>
      <c r="G9" s="189"/>
      <c r="H9" s="189" t="s">
        <v>69</v>
      </c>
      <c r="I9" s="173" t="s">
        <v>71</v>
      </c>
      <c r="J9" s="133" t="s">
        <v>40</v>
      </c>
      <c r="K9" s="136"/>
    </row>
    <row r="10" spans="1:12" ht="90" thickBot="1">
      <c r="A10" s="133" t="s">
        <v>25</v>
      </c>
      <c r="B10" s="222" t="s">
        <v>26</v>
      </c>
      <c r="C10" s="223" t="s">
        <v>27</v>
      </c>
      <c r="D10" s="207" t="s">
        <v>72</v>
      </c>
      <c r="E10" s="189" t="s">
        <v>73</v>
      </c>
      <c r="F10" s="189"/>
      <c r="G10" s="189" t="s">
        <v>74</v>
      </c>
      <c r="H10" s="173"/>
      <c r="I10" s="173" t="s">
        <v>77</v>
      </c>
      <c r="J10" s="133" t="s">
        <v>40</v>
      </c>
      <c r="K10" s="136"/>
      <c r="L10" s="102"/>
    </row>
    <row r="11" spans="1:12" ht="64.5" thickBot="1">
      <c r="A11" s="133" t="s">
        <v>25</v>
      </c>
      <c r="B11" s="225" t="s">
        <v>26</v>
      </c>
      <c r="C11" s="134" t="s">
        <v>27</v>
      </c>
      <c r="D11" s="207" t="s">
        <v>81</v>
      </c>
      <c r="E11" s="189" t="s">
        <v>82</v>
      </c>
      <c r="F11" s="173"/>
      <c r="G11" s="173"/>
      <c r="H11" s="189" t="s">
        <v>83</v>
      </c>
      <c r="I11" s="173" t="s">
        <v>84</v>
      </c>
      <c r="J11" s="224" t="str">
        <f>HYPERLINK("https://app.studiesweekly.com/online/publications/170127/units/170198#/articles/173939","Y")</f>
        <v>Y</v>
      </c>
      <c r="K11" s="136"/>
      <c r="L11" s="102"/>
    </row>
    <row r="12" spans="1:12" ht="153.75" thickBot="1">
      <c r="A12" s="133" t="s">
        <v>25</v>
      </c>
      <c r="B12" s="222" t="s">
        <v>26</v>
      </c>
      <c r="C12" s="223" t="s">
        <v>27</v>
      </c>
      <c r="D12" s="226" t="s">
        <v>87</v>
      </c>
      <c r="E12" s="189" t="s">
        <v>90</v>
      </c>
      <c r="F12" s="173"/>
      <c r="G12" s="173" t="s">
        <v>92</v>
      </c>
      <c r="H12" s="173"/>
      <c r="I12" s="173" t="s">
        <v>94</v>
      </c>
      <c r="J12" s="133" t="s">
        <v>40</v>
      </c>
      <c r="K12" s="136"/>
      <c r="L12" s="102"/>
    </row>
    <row r="13" spans="1:12" ht="141" thickBot="1">
      <c r="A13" s="133" t="s">
        <v>25</v>
      </c>
      <c r="B13" s="225" t="s">
        <v>26</v>
      </c>
      <c r="C13" s="134" t="s">
        <v>27</v>
      </c>
      <c r="D13" s="227" t="s">
        <v>87</v>
      </c>
      <c r="E13" s="189" t="s">
        <v>97</v>
      </c>
      <c r="F13" s="173"/>
      <c r="G13" s="189" t="s">
        <v>98</v>
      </c>
      <c r="H13" s="173"/>
      <c r="I13" s="125" t="s">
        <v>102</v>
      </c>
      <c r="J13" s="133" t="s">
        <v>40</v>
      </c>
      <c r="K13" s="136"/>
      <c r="L13" s="102"/>
    </row>
    <row r="14" spans="1:12" ht="204.75" thickBot="1">
      <c r="A14" s="133" t="s">
        <v>25</v>
      </c>
      <c r="B14" s="222" t="s">
        <v>26</v>
      </c>
      <c r="C14" s="223" t="s">
        <v>27</v>
      </c>
      <c r="D14" s="226" t="s">
        <v>87</v>
      </c>
      <c r="E14" s="189" t="s">
        <v>90</v>
      </c>
      <c r="F14" s="173"/>
      <c r="G14" s="173"/>
      <c r="H14" s="189" t="s">
        <v>106</v>
      </c>
      <c r="I14" s="173" t="s">
        <v>113</v>
      </c>
      <c r="J14" s="133" t="s">
        <v>40</v>
      </c>
      <c r="K14" s="136"/>
      <c r="L14" s="102"/>
    </row>
    <row r="15" spans="1:12" ht="13.5" thickBot="1">
      <c r="A15" s="128"/>
      <c r="B15" s="118"/>
      <c r="C15" s="118"/>
      <c r="D15" s="128"/>
      <c r="E15" s="118"/>
      <c r="F15" s="118"/>
      <c r="G15" s="118"/>
      <c r="H15" s="118"/>
      <c r="I15" s="118"/>
      <c r="J15" s="128"/>
      <c r="K15" s="228"/>
    </row>
    <row r="16" spans="1:12" ht="13.5" thickBot="1">
      <c r="A16" s="164"/>
      <c r="B16" s="130"/>
      <c r="C16" s="130"/>
      <c r="D16" s="164"/>
      <c r="E16" s="130"/>
      <c r="F16" s="130"/>
      <c r="G16" s="130"/>
      <c r="H16" s="130"/>
      <c r="I16" s="130"/>
      <c r="J16" s="164"/>
      <c r="K16" s="164"/>
    </row>
    <row r="17" spans="1:11" ht="13.5" thickBot="1">
      <c r="A17" s="164"/>
      <c r="B17" s="130"/>
      <c r="C17" s="130"/>
      <c r="D17" s="164"/>
      <c r="E17" s="130"/>
      <c r="F17" s="130"/>
      <c r="G17" s="130"/>
      <c r="H17" s="130"/>
      <c r="I17" s="130"/>
      <c r="J17" s="164"/>
      <c r="K17" s="164"/>
    </row>
    <row r="18" spans="1:11" ht="13.5" thickBot="1">
      <c r="A18" s="164"/>
      <c r="B18" s="130"/>
      <c r="C18" s="130"/>
      <c r="D18" s="164"/>
      <c r="E18" s="130"/>
      <c r="F18" s="130"/>
      <c r="G18" s="130"/>
      <c r="H18" s="130"/>
      <c r="I18" s="130"/>
      <c r="J18" s="164"/>
      <c r="K18" s="164"/>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abSelected="1" topLeftCell="F1" workbookViewId="0">
      <pane ySplit="3" topLeftCell="A4" activePane="bottomLeft" state="frozen"/>
      <selection pane="bottomLeft" activeCell="K14" sqref="K14"/>
    </sheetView>
  </sheetViews>
  <sheetFormatPr defaultColWidth="14.42578125" defaultRowHeight="15.75" customHeight="1" thickBottom="1"/>
  <cols>
    <col min="1" max="1" width="7.42578125" style="80" customWidth="1"/>
    <col min="2" max="2" width="10.7109375" style="80" customWidth="1"/>
    <col min="3" max="3" width="12.28515625" style="80" customWidth="1"/>
    <col min="4" max="4" width="9.7109375" style="80" customWidth="1"/>
    <col min="5" max="5" width="25" style="80" customWidth="1"/>
    <col min="6" max="6" width="45.28515625" style="80" customWidth="1"/>
    <col min="7" max="7" width="30.42578125" style="80" customWidth="1"/>
    <col min="8" max="8" width="20" style="80" customWidth="1"/>
    <col min="9" max="9" width="36" style="80" customWidth="1"/>
    <col min="10" max="10" width="17.42578125" style="80" customWidth="1"/>
    <col min="11" max="11" width="22.28515625" style="80" customWidth="1"/>
    <col min="12" max="12" width="29.7109375" style="80" customWidth="1"/>
    <col min="13" max="16384" width="14.42578125" style="80"/>
  </cols>
  <sheetData>
    <row r="1" spans="1:12" ht="77.099999999999994" customHeight="1" thickBot="1">
      <c r="A1" s="155"/>
      <c r="B1" s="166"/>
      <c r="C1" s="201"/>
      <c r="D1" s="166"/>
      <c r="E1" s="115" t="s">
        <v>546</v>
      </c>
      <c r="F1" s="202"/>
      <c r="G1" s="202"/>
      <c r="H1" s="202"/>
      <c r="I1" s="118" t="s">
        <v>8</v>
      </c>
      <c r="J1" s="128" t="s">
        <v>9</v>
      </c>
      <c r="K1" s="129" t="s">
        <v>10</v>
      </c>
    </row>
    <row r="2" spans="1:12" ht="24" thickBot="1">
      <c r="A2" s="248" t="s">
        <v>12</v>
      </c>
      <c r="B2" s="247"/>
      <c r="C2" s="247"/>
      <c r="D2" s="247"/>
      <c r="E2" s="247"/>
      <c r="F2" s="247"/>
      <c r="G2" s="247"/>
      <c r="H2" s="247"/>
      <c r="I2" s="247"/>
      <c r="J2" s="247"/>
      <c r="K2" s="203"/>
    </row>
    <row r="3" spans="1:12" ht="48" thickBot="1">
      <c r="A3" s="204" t="s">
        <v>11</v>
      </c>
      <c r="B3" s="204" t="s">
        <v>13</v>
      </c>
      <c r="C3" s="204" t="s">
        <v>14</v>
      </c>
      <c r="D3" s="205" t="s">
        <v>15</v>
      </c>
      <c r="E3" s="205" t="s">
        <v>16</v>
      </c>
      <c r="F3" s="205" t="s">
        <v>17</v>
      </c>
      <c r="G3" s="205" t="s">
        <v>18</v>
      </c>
      <c r="H3" s="205" t="s">
        <v>19</v>
      </c>
      <c r="I3" s="205" t="s">
        <v>21</v>
      </c>
      <c r="J3" s="205" t="s">
        <v>23</v>
      </c>
      <c r="K3" s="206" t="s">
        <v>24</v>
      </c>
      <c r="L3" s="132" t="s">
        <v>547</v>
      </c>
    </row>
    <row r="4" spans="1:12" ht="179.25" thickBot="1">
      <c r="A4" s="207">
        <v>1</v>
      </c>
      <c r="B4" s="93" t="s">
        <v>30</v>
      </c>
      <c r="C4" s="134" t="s">
        <v>31</v>
      </c>
      <c r="D4" s="120">
        <v>1.01</v>
      </c>
      <c r="E4" s="134" t="s">
        <v>37</v>
      </c>
      <c r="F4" s="134" t="s">
        <v>38</v>
      </c>
      <c r="G4" s="123" t="s">
        <v>39</v>
      </c>
      <c r="H4" s="123"/>
      <c r="I4" s="127" t="s">
        <v>43</v>
      </c>
      <c r="J4" s="147" t="s">
        <v>44</v>
      </c>
      <c r="K4" s="237" t="s">
        <v>614</v>
      </c>
      <c r="L4" s="245" t="s">
        <v>40</v>
      </c>
    </row>
    <row r="5" spans="1:12" ht="102.75" thickBot="1">
      <c r="A5" s="208">
        <v>1</v>
      </c>
      <c r="B5" s="209" t="s">
        <v>30</v>
      </c>
      <c r="C5" s="210" t="s">
        <v>31</v>
      </c>
      <c r="D5" s="211">
        <v>1.02</v>
      </c>
      <c r="E5" s="210" t="s">
        <v>70</v>
      </c>
      <c r="F5" s="212" t="s">
        <v>75</v>
      </c>
      <c r="G5" s="210" t="s">
        <v>80</v>
      </c>
      <c r="H5" s="212"/>
      <c r="I5" s="213" t="s">
        <v>86</v>
      </c>
      <c r="J5" s="214" t="str">
        <f>HYPERLINK("https://app.studiesweekly.com/online/publications/170128/units/170188#/articles/174852","Y")</f>
        <v>Y</v>
      </c>
      <c r="K5" s="237" t="s">
        <v>615</v>
      </c>
      <c r="L5" s="245" t="s">
        <v>40</v>
      </c>
    </row>
    <row r="6" spans="1:12" ht="409.6" thickBot="1">
      <c r="A6" s="207">
        <v>1</v>
      </c>
      <c r="B6" s="93" t="s">
        <v>30</v>
      </c>
      <c r="C6" s="134" t="s">
        <v>31</v>
      </c>
      <c r="D6" s="120">
        <v>1.07</v>
      </c>
      <c r="E6" s="134" t="s">
        <v>95</v>
      </c>
      <c r="F6" s="94" t="s">
        <v>96</v>
      </c>
      <c r="G6" s="123"/>
      <c r="H6" s="123"/>
      <c r="I6" s="127" t="s">
        <v>99</v>
      </c>
      <c r="J6" s="147" t="s">
        <v>101</v>
      </c>
      <c r="K6" s="237" t="s">
        <v>616</v>
      </c>
      <c r="L6" s="245" t="s">
        <v>40</v>
      </c>
    </row>
    <row r="7" spans="1:12" ht="90" thickBot="1">
      <c r="A7" s="208">
        <v>1</v>
      </c>
      <c r="B7" s="209" t="s">
        <v>30</v>
      </c>
      <c r="C7" s="210" t="s">
        <v>31</v>
      </c>
      <c r="D7" s="211" t="s">
        <v>104</v>
      </c>
      <c r="E7" s="210" t="s">
        <v>105</v>
      </c>
      <c r="F7" s="210"/>
      <c r="G7" s="210" t="s">
        <v>107</v>
      </c>
      <c r="H7" s="210" t="s">
        <v>109</v>
      </c>
      <c r="I7" s="213" t="s">
        <v>112</v>
      </c>
      <c r="J7" s="214" t="str">
        <f>HYPERLINK("https://app.studiesweekly.com/online/publications/170128/units/170160#/articles/174080","Y")</f>
        <v>Y</v>
      </c>
      <c r="K7" s="237" t="s">
        <v>617</v>
      </c>
      <c r="L7" s="245" t="s">
        <v>40</v>
      </c>
    </row>
    <row r="8" spans="1:12" ht="64.5" thickBot="1">
      <c r="A8" s="207">
        <v>1</v>
      </c>
      <c r="B8" s="93" t="s">
        <v>30</v>
      </c>
      <c r="C8" s="134" t="s">
        <v>31</v>
      </c>
      <c r="D8" s="120">
        <v>1.1100000000000001</v>
      </c>
      <c r="E8" s="134" t="s">
        <v>114</v>
      </c>
      <c r="F8" s="123"/>
      <c r="G8" s="134" t="s">
        <v>115</v>
      </c>
      <c r="H8" s="134"/>
      <c r="I8" s="125" t="s">
        <v>116</v>
      </c>
      <c r="J8" s="147" t="s">
        <v>103</v>
      </c>
      <c r="K8" s="237" t="s">
        <v>618</v>
      </c>
      <c r="L8" s="245" t="s">
        <v>40</v>
      </c>
    </row>
    <row r="9" spans="1:12" ht="90" thickBot="1">
      <c r="A9" s="208">
        <v>1</v>
      </c>
      <c r="B9" s="209" t="s">
        <v>30</v>
      </c>
      <c r="C9" s="210" t="s">
        <v>31</v>
      </c>
      <c r="D9" s="208">
        <v>1.19</v>
      </c>
      <c r="E9" s="210" t="s">
        <v>118</v>
      </c>
      <c r="F9" s="212"/>
      <c r="G9" s="210" t="s">
        <v>119</v>
      </c>
      <c r="H9" s="210"/>
      <c r="I9" s="213" t="s">
        <v>122</v>
      </c>
      <c r="J9" s="214" t="str">
        <f>HYPERLINK("https://s3-us-west-2.amazonaws.com/static.studiesweekly.com/online/resources/panels_media/lessonplan18001.pdf","Y")</f>
        <v>Y</v>
      </c>
      <c r="K9" s="237" t="s">
        <v>619</v>
      </c>
      <c r="L9" s="245" t="s">
        <v>40</v>
      </c>
    </row>
    <row r="10" spans="1:12" ht="77.25" thickBot="1">
      <c r="A10" s="207">
        <v>1</v>
      </c>
      <c r="B10" s="93" t="s">
        <v>30</v>
      </c>
      <c r="C10" s="134" t="s">
        <v>31</v>
      </c>
      <c r="D10" s="147">
        <v>1.21</v>
      </c>
      <c r="E10" s="134" t="s">
        <v>124</v>
      </c>
      <c r="F10" s="123"/>
      <c r="G10" s="134" t="s">
        <v>125</v>
      </c>
      <c r="H10" s="134" t="s">
        <v>126</v>
      </c>
      <c r="I10" s="125" t="s">
        <v>128</v>
      </c>
      <c r="J10" s="215" t="str">
        <f>HYPERLINK("https://app.studiesweekly.com/online/publications/170128/units/170185#/articles/174837","Y")</f>
        <v>Y</v>
      </c>
      <c r="K10" s="237" t="s">
        <v>620</v>
      </c>
      <c r="L10" s="245" t="s">
        <v>40</v>
      </c>
    </row>
    <row r="11" spans="1:12" ht="141" thickBot="1">
      <c r="A11" s="208">
        <v>1</v>
      </c>
      <c r="B11" s="209" t="s">
        <v>30</v>
      </c>
      <c r="C11" s="210" t="s">
        <v>31</v>
      </c>
      <c r="D11" s="208">
        <v>1.24</v>
      </c>
      <c r="E11" s="210" t="s">
        <v>131</v>
      </c>
      <c r="F11" s="212"/>
      <c r="G11" s="210" t="s">
        <v>132</v>
      </c>
      <c r="H11" s="210"/>
      <c r="I11" s="213" t="s">
        <v>134</v>
      </c>
      <c r="J11" s="214" t="str">
        <f>HYPERLINK("https://app.studiesweekly.com/online/publications/170128/units/170165#/articles/174111","Y")</f>
        <v>Y</v>
      </c>
      <c r="K11" s="237" t="s">
        <v>621</v>
      </c>
      <c r="L11" s="245" t="s">
        <v>40</v>
      </c>
    </row>
    <row r="12" spans="1:12" ht="90" thickBot="1">
      <c r="A12" s="207">
        <v>1</v>
      </c>
      <c r="B12" s="93" t="s">
        <v>30</v>
      </c>
      <c r="C12" s="134" t="s">
        <v>31</v>
      </c>
      <c r="D12" s="147" t="s">
        <v>137</v>
      </c>
      <c r="E12" s="134" t="s">
        <v>90</v>
      </c>
      <c r="F12" s="123" t="s">
        <v>138</v>
      </c>
      <c r="G12" s="134" t="s">
        <v>139</v>
      </c>
      <c r="H12" s="134"/>
      <c r="I12" s="125" t="s">
        <v>140</v>
      </c>
      <c r="J12" s="215" t="str">
        <f>HYPERLINK("https://app.studiesweekly.com/online/publications/170128/units/170172#/articles/174440","Y")</f>
        <v>Y</v>
      </c>
      <c r="K12" s="237" t="s">
        <v>622</v>
      </c>
      <c r="L12" s="245" t="s">
        <v>40</v>
      </c>
    </row>
    <row r="13" spans="1:12" ht="166.5" thickBot="1">
      <c r="A13" s="208">
        <v>1</v>
      </c>
      <c r="B13" s="209" t="s">
        <v>30</v>
      </c>
      <c r="C13" s="210" t="s">
        <v>31</v>
      </c>
      <c r="D13" s="208" t="s">
        <v>145</v>
      </c>
      <c r="E13" s="210" t="s">
        <v>97</v>
      </c>
      <c r="F13" s="212" t="s">
        <v>146</v>
      </c>
      <c r="G13" s="210" t="s">
        <v>148</v>
      </c>
      <c r="H13" s="210"/>
      <c r="I13" s="213" t="s">
        <v>149</v>
      </c>
      <c r="J13" s="208" t="s">
        <v>40</v>
      </c>
      <c r="K13" s="237" t="s">
        <v>623</v>
      </c>
      <c r="L13" s="245" t="s">
        <v>40</v>
      </c>
    </row>
    <row r="14" spans="1:12" thickBot="1">
      <c r="A14" s="133"/>
      <c r="B14" s="216"/>
      <c r="C14" s="217"/>
      <c r="D14" s="147"/>
      <c r="E14" s="123"/>
      <c r="F14" s="123"/>
      <c r="G14" s="134"/>
      <c r="H14" s="123"/>
      <c r="I14" s="125"/>
      <c r="J14" s="147"/>
      <c r="K14" s="147"/>
    </row>
    <row r="15" spans="1:12" ht="13.5" thickBot="1">
      <c r="A15" s="147"/>
      <c r="B15" s="123"/>
      <c r="C15" s="123"/>
      <c r="D15" s="147"/>
      <c r="E15" s="123"/>
      <c r="F15" s="123"/>
      <c r="G15" s="134"/>
      <c r="H15" s="123"/>
      <c r="I15" s="125"/>
      <c r="J15" s="147"/>
      <c r="K15" s="147"/>
    </row>
    <row r="16" spans="1:12" thickBot="1">
      <c r="A16" s="147"/>
      <c r="B16" s="218"/>
      <c r="C16" s="219"/>
      <c r="D16" s="147"/>
      <c r="E16" s="123"/>
      <c r="F16" s="123"/>
      <c r="G16" s="134"/>
      <c r="H16" s="123"/>
      <c r="I16" s="125"/>
      <c r="J16" s="147"/>
      <c r="K16" s="147"/>
    </row>
    <row r="17" spans="1:11" ht="13.5" thickBot="1">
      <c r="A17" s="147"/>
      <c r="B17" s="123"/>
      <c r="C17" s="123"/>
      <c r="D17" s="147"/>
      <c r="E17" s="123"/>
      <c r="F17" s="123"/>
      <c r="G17" s="123"/>
      <c r="H17" s="123"/>
      <c r="I17" s="125"/>
      <c r="J17" s="147"/>
      <c r="K17" s="147"/>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0" customWidth="1"/>
    <col min="2" max="2" width="10.140625" style="80" customWidth="1"/>
    <col min="3" max="3" width="8.42578125" style="80" customWidth="1"/>
    <col min="4" max="4" width="9.42578125" style="80" customWidth="1"/>
    <col min="5" max="5" width="23.85546875" style="80" customWidth="1"/>
    <col min="6" max="6" width="18.28515625" style="80" customWidth="1"/>
    <col min="7" max="8" width="23" style="80" customWidth="1"/>
    <col min="9" max="9" width="22.140625" style="80" customWidth="1"/>
    <col min="10" max="10" width="37.42578125" style="80" customWidth="1"/>
    <col min="11" max="11" width="41.28515625" style="80" customWidth="1"/>
    <col min="12" max="12" width="18.42578125" style="80" customWidth="1"/>
    <col min="13" max="13" width="23.140625" style="80" customWidth="1"/>
    <col min="14" max="16384" width="14.42578125" style="80"/>
  </cols>
  <sheetData>
    <row r="1" spans="1:14" ht="78.95" customHeight="1" thickBot="1">
      <c r="A1" s="166"/>
      <c r="B1" s="166"/>
      <c r="C1" s="167"/>
      <c r="D1" s="168"/>
      <c r="E1" s="115" t="s">
        <v>546</v>
      </c>
      <c r="F1" s="116"/>
      <c r="G1" s="116"/>
      <c r="H1" s="116"/>
      <c r="I1" s="116"/>
      <c r="K1" s="118" t="s">
        <v>0</v>
      </c>
      <c r="L1" s="128" t="s">
        <v>1</v>
      </c>
      <c r="M1" s="129" t="s">
        <v>2</v>
      </c>
      <c r="N1" s="169"/>
    </row>
    <row r="2" spans="1:14" ht="27.95" customHeight="1" thickBot="1">
      <c r="A2" s="249" t="s">
        <v>3</v>
      </c>
      <c r="B2" s="247"/>
      <c r="C2" s="247"/>
      <c r="D2" s="247"/>
      <c r="E2" s="247"/>
      <c r="F2" s="247"/>
      <c r="G2" s="247"/>
      <c r="H2" s="247"/>
      <c r="I2" s="247"/>
      <c r="J2" s="247"/>
      <c r="K2" s="247"/>
      <c r="L2" s="247"/>
      <c r="M2" s="170"/>
      <c r="N2" s="169"/>
    </row>
    <row r="3" spans="1:14" ht="95.25" thickBot="1">
      <c r="A3" s="171" t="s">
        <v>11</v>
      </c>
      <c r="B3" s="171" t="s">
        <v>13</v>
      </c>
      <c r="C3" s="171" t="s">
        <v>14</v>
      </c>
      <c r="D3" s="119" t="s">
        <v>15</v>
      </c>
      <c r="E3" s="119" t="s">
        <v>16</v>
      </c>
      <c r="F3" s="119" t="s">
        <v>17</v>
      </c>
      <c r="G3" s="119" t="s">
        <v>22</v>
      </c>
      <c r="H3" s="119" t="s">
        <v>18</v>
      </c>
      <c r="I3" s="119" t="s">
        <v>19</v>
      </c>
      <c r="J3" s="119" t="s">
        <v>20</v>
      </c>
      <c r="K3" s="171" t="s">
        <v>21</v>
      </c>
      <c r="L3" s="171" t="s">
        <v>23</v>
      </c>
      <c r="M3" s="71" t="s">
        <v>24</v>
      </c>
      <c r="N3" s="132" t="s">
        <v>547</v>
      </c>
    </row>
    <row r="4" spans="1:14" ht="396" thickBot="1">
      <c r="A4" s="133">
        <v>2</v>
      </c>
      <c r="B4" s="93" t="s">
        <v>28</v>
      </c>
      <c r="C4" s="172" t="s">
        <v>29</v>
      </c>
      <c r="D4" s="120">
        <v>2.0099999999999998</v>
      </c>
      <c r="E4" s="95" t="s">
        <v>36</v>
      </c>
      <c r="F4" s="95" t="s">
        <v>41</v>
      </c>
      <c r="G4" s="123"/>
      <c r="H4" s="123"/>
      <c r="I4" s="95" t="s">
        <v>42</v>
      </c>
      <c r="J4" s="125"/>
      <c r="K4" s="173" t="s">
        <v>45</v>
      </c>
      <c r="L4" s="133" t="s">
        <v>40</v>
      </c>
      <c r="M4" s="136"/>
      <c r="N4" s="174"/>
    </row>
    <row r="5" spans="1:14" ht="230.25" thickBot="1">
      <c r="A5" s="175">
        <v>2</v>
      </c>
      <c r="B5" s="176" t="s">
        <v>28</v>
      </c>
      <c r="C5" s="177" t="s">
        <v>29</v>
      </c>
      <c r="D5" s="178">
        <v>2.02</v>
      </c>
      <c r="E5" s="179" t="s">
        <v>56</v>
      </c>
      <c r="F5" s="180" t="s">
        <v>66</v>
      </c>
      <c r="G5" s="180"/>
      <c r="H5" s="180" t="s">
        <v>76</v>
      </c>
      <c r="I5" s="180" t="s">
        <v>78</v>
      </c>
      <c r="J5" s="180" t="s">
        <v>79</v>
      </c>
      <c r="K5" s="173" t="s">
        <v>85</v>
      </c>
      <c r="L5" s="133" t="s">
        <v>40</v>
      </c>
      <c r="M5" s="136"/>
      <c r="N5" s="174"/>
    </row>
    <row r="6" spans="1:14" ht="409.6" thickBot="1">
      <c r="A6" s="133">
        <v>2</v>
      </c>
      <c r="B6" s="93" t="s">
        <v>28</v>
      </c>
      <c r="C6" s="172" t="s">
        <v>29</v>
      </c>
      <c r="D6" s="120">
        <v>2.0299999999999998</v>
      </c>
      <c r="E6" s="95" t="s">
        <v>88</v>
      </c>
      <c r="F6" s="95"/>
      <c r="G6" s="134"/>
      <c r="H6" s="134" t="s">
        <v>89</v>
      </c>
      <c r="I6" s="95" t="s">
        <v>91</v>
      </c>
      <c r="J6" s="95" t="s">
        <v>93</v>
      </c>
      <c r="K6" s="181" t="s">
        <v>100</v>
      </c>
      <c r="L6" s="133" t="s">
        <v>40</v>
      </c>
      <c r="M6" s="136"/>
      <c r="N6" s="174"/>
    </row>
    <row r="7" spans="1:14" ht="306.75" thickBot="1">
      <c r="A7" s="175">
        <v>2</v>
      </c>
      <c r="B7" s="176" t="s">
        <v>28</v>
      </c>
      <c r="C7" s="177" t="s">
        <v>29</v>
      </c>
      <c r="D7" s="178">
        <v>2.04</v>
      </c>
      <c r="E7" s="180" t="s">
        <v>108</v>
      </c>
      <c r="F7" s="180" t="s">
        <v>110</v>
      </c>
      <c r="G7" s="182" t="s">
        <v>111</v>
      </c>
      <c r="H7" s="180"/>
      <c r="I7" s="183"/>
      <c r="J7" s="180"/>
      <c r="K7" s="184" t="s">
        <v>117</v>
      </c>
      <c r="L7" s="175" t="s">
        <v>40</v>
      </c>
      <c r="M7" s="136"/>
      <c r="N7" s="174"/>
    </row>
    <row r="8" spans="1:14" ht="77.25" thickBot="1">
      <c r="A8" s="133">
        <v>2</v>
      </c>
      <c r="B8" s="93" t="s">
        <v>28</v>
      </c>
      <c r="C8" s="172" t="s">
        <v>29</v>
      </c>
      <c r="D8" s="120">
        <v>2.0499999999999998</v>
      </c>
      <c r="E8" s="95" t="s">
        <v>120</v>
      </c>
      <c r="F8" s="95"/>
      <c r="G8" s="95"/>
      <c r="H8" s="95"/>
      <c r="I8" s="95" t="s">
        <v>121</v>
      </c>
      <c r="J8" s="95"/>
      <c r="K8" s="173" t="s">
        <v>123</v>
      </c>
      <c r="L8" s="185" t="str">
        <f>HYPERLINK("https://app.studiesweekly.com/online/publications/170129/units/170617#/articles/174866","Y")</f>
        <v>Y</v>
      </c>
      <c r="M8" s="136"/>
      <c r="N8" s="174"/>
    </row>
    <row r="9" spans="1:14" ht="128.25" thickBot="1">
      <c r="A9" s="175">
        <v>2</v>
      </c>
      <c r="B9" s="176" t="s">
        <v>28</v>
      </c>
      <c r="C9" s="177" t="s">
        <v>29</v>
      </c>
      <c r="D9" s="178">
        <v>2.11</v>
      </c>
      <c r="E9" s="180" t="s">
        <v>127</v>
      </c>
      <c r="F9" s="180"/>
      <c r="G9" s="180"/>
      <c r="H9" s="180"/>
      <c r="I9" s="180"/>
      <c r="J9" s="180" t="s">
        <v>129</v>
      </c>
      <c r="K9" s="184" t="s">
        <v>130</v>
      </c>
      <c r="L9" s="186" t="str">
        <f>HYPERLINK("https://app.studiesweekly.com/online/publications/170129/units/170590#/articles/182289","Y")</f>
        <v>Y</v>
      </c>
      <c r="M9" s="136"/>
      <c r="N9" s="174"/>
    </row>
    <row r="10" spans="1:14" ht="204.75" thickBot="1">
      <c r="A10" s="133">
        <v>2</v>
      </c>
      <c r="B10" s="93" t="s">
        <v>28</v>
      </c>
      <c r="C10" s="172" t="s">
        <v>29</v>
      </c>
      <c r="D10" s="120">
        <v>2.12</v>
      </c>
      <c r="E10" s="95" t="s">
        <v>133</v>
      </c>
      <c r="F10" s="95"/>
      <c r="G10" s="95"/>
      <c r="H10" s="95"/>
      <c r="I10" s="95" t="s">
        <v>135</v>
      </c>
      <c r="J10" s="95"/>
      <c r="K10" s="173" t="s">
        <v>136</v>
      </c>
      <c r="L10" s="187" t="str">
        <f>HYPERLINK("https://app.studiesweekly.com/online/publications/170129/units/170591#/articles/173879","Y")</f>
        <v>Y</v>
      </c>
      <c r="M10" s="136"/>
      <c r="N10" s="174"/>
    </row>
    <row r="11" spans="1:14" ht="179.25" thickBot="1">
      <c r="A11" s="175">
        <v>2</v>
      </c>
      <c r="B11" s="176" t="s">
        <v>28</v>
      </c>
      <c r="C11" s="177" t="s">
        <v>29</v>
      </c>
      <c r="D11" s="178">
        <v>2.16</v>
      </c>
      <c r="E11" s="179" t="s">
        <v>141</v>
      </c>
      <c r="F11" s="180" t="s">
        <v>142</v>
      </c>
      <c r="G11" s="179"/>
      <c r="H11" s="179"/>
      <c r="I11" s="180" t="s">
        <v>143</v>
      </c>
      <c r="J11" s="180" t="s">
        <v>144</v>
      </c>
      <c r="K11" s="184" t="s">
        <v>147</v>
      </c>
      <c r="L11" s="175" t="s">
        <v>40</v>
      </c>
      <c r="M11" s="136"/>
      <c r="N11" s="174"/>
    </row>
    <row r="12" spans="1:14" ht="345" thickBot="1">
      <c r="A12" s="133">
        <v>2</v>
      </c>
      <c r="B12" s="93" t="s">
        <v>28</v>
      </c>
      <c r="C12" s="172" t="s">
        <v>29</v>
      </c>
      <c r="D12" s="120">
        <v>2.17</v>
      </c>
      <c r="E12" s="95" t="s">
        <v>150</v>
      </c>
      <c r="F12" s="95"/>
      <c r="G12" s="95"/>
      <c r="H12" s="95" t="s">
        <v>151</v>
      </c>
      <c r="I12" s="95" t="s">
        <v>152</v>
      </c>
      <c r="J12" s="125"/>
      <c r="K12" s="173" t="s">
        <v>153</v>
      </c>
      <c r="L12" s="133" t="s">
        <v>40</v>
      </c>
      <c r="M12" s="136"/>
      <c r="N12" s="174"/>
    </row>
    <row r="13" spans="1:14" ht="153.75" thickBot="1">
      <c r="A13" s="175">
        <v>2</v>
      </c>
      <c r="B13" s="176" t="s">
        <v>28</v>
      </c>
      <c r="C13" s="177" t="s">
        <v>29</v>
      </c>
      <c r="D13" s="178">
        <v>2.1800000000000002</v>
      </c>
      <c r="E13" s="188" t="s">
        <v>154</v>
      </c>
      <c r="F13" s="180" t="s">
        <v>155</v>
      </c>
      <c r="G13" s="180"/>
      <c r="H13" s="180" t="s">
        <v>156</v>
      </c>
      <c r="I13" s="180" t="s">
        <v>157</v>
      </c>
      <c r="J13" s="180"/>
      <c r="K13" s="180" t="s">
        <v>158</v>
      </c>
      <c r="L13" s="175" t="s">
        <v>40</v>
      </c>
      <c r="M13" s="136"/>
      <c r="N13" s="174"/>
    </row>
    <row r="14" spans="1:14" ht="51.75" thickBot="1">
      <c r="A14" s="133">
        <v>2</v>
      </c>
      <c r="B14" s="93" t="s">
        <v>28</v>
      </c>
      <c r="C14" s="172" t="s">
        <v>29</v>
      </c>
      <c r="D14" s="120">
        <v>2.19</v>
      </c>
      <c r="E14" s="95" t="s">
        <v>159</v>
      </c>
      <c r="F14" s="95"/>
      <c r="G14" s="95"/>
      <c r="H14" s="95"/>
      <c r="I14" s="95"/>
      <c r="J14" s="95" t="s">
        <v>160</v>
      </c>
      <c r="K14" s="189" t="s">
        <v>161</v>
      </c>
      <c r="L14" s="185" t="str">
        <f>HYPERLINK("https://app.studiesweekly.com/online/publications/170129/units/170603#/articles/182291","Y")</f>
        <v>Y</v>
      </c>
      <c r="M14" s="136"/>
      <c r="N14" s="174"/>
    </row>
    <row r="15" spans="1:14" ht="166.5" thickBot="1">
      <c r="A15" s="175">
        <v>2</v>
      </c>
      <c r="B15" s="176" t="s">
        <v>28</v>
      </c>
      <c r="C15" s="177" t="s">
        <v>29</v>
      </c>
      <c r="D15" s="178">
        <v>2.2000000000000002</v>
      </c>
      <c r="E15" s="180" t="s">
        <v>162</v>
      </c>
      <c r="F15" s="180"/>
      <c r="G15" s="180"/>
      <c r="H15" s="180"/>
      <c r="I15" s="180"/>
      <c r="J15" s="180" t="s">
        <v>163</v>
      </c>
      <c r="K15" s="180" t="s">
        <v>165</v>
      </c>
      <c r="L15" s="175" t="s">
        <v>40</v>
      </c>
      <c r="M15" s="136"/>
      <c r="N15" s="174"/>
    </row>
    <row r="16" spans="1:14" ht="204.75" thickBot="1">
      <c r="A16" s="133">
        <v>2</v>
      </c>
      <c r="B16" s="93" t="s">
        <v>28</v>
      </c>
      <c r="C16" s="172" t="s">
        <v>29</v>
      </c>
      <c r="D16" s="147">
        <v>2.2799999999999998</v>
      </c>
      <c r="E16" s="95" t="s">
        <v>169</v>
      </c>
      <c r="F16" s="95" t="s">
        <v>170</v>
      </c>
      <c r="G16" s="190" t="s">
        <v>171</v>
      </c>
      <c r="H16" s="95"/>
      <c r="I16" s="95"/>
      <c r="J16" s="95"/>
      <c r="K16" s="95" t="s">
        <v>172</v>
      </c>
      <c r="L16" s="133" t="s">
        <v>40</v>
      </c>
      <c r="M16" s="136"/>
      <c r="N16" s="174"/>
    </row>
    <row r="17" spans="1:14" ht="255.75" thickBot="1">
      <c r="A17" s="175">
        <v>2</v>
      </c>
      <c r="B17" s="176" t="s">
        <v>28</v>
      </c>
      <c r="C17" s="177" t="s">
        <v>29</v>
      </c>
      <c r="D17" s="175">
        <v>2.29</v>
      </c>
      <c r="E17" s="191" t="s">
        <v>174</v>
      </c>
      <c r="F17" s="180" t="s">
        <v>175</v>
      </c>
      <c r="G17" s="182" t="s">
        <v>176</v>
      </c>
      <c r="H17" s="179"/>
      <c r="I17" s="180"/>
      <c r="J17" s="180"/>
      <c r="K17" s="179" t="s">
        <v>180</v>
      </c>
      <c r="L17" s="175" t="s">
        <v>40</v>
      </c>
      <c r="M17" s="136"/>
      <c r="N17" s="192"/>
    </row>
    <row r="18" spans="1:14" ht="153.75" thickBot="1">
      <c r="A18" s="133">
        <v>2</v>
      </c>
      <c r="B18" s="93" t="s">
        <v>28</v>
      </c>
      <c r="C18" s="172" t="s">
        <v>29</v>
      </c>
      <c r="D18" s="147">
        <v>2.31</v>
      </c>
      <c r="E18" s="95" t="s">
        <v>184</v>
      </c>
      <c r="F18" s="95" t="s">
        <v>185</v>
      </c>
      <c r="G18" s="193" t="s">
        <v>186</v>
      </c>
      <c r="H18" s="134"/>
      <c r="I18" s="134"/>
      <c r="J18" s="125"/>
      <c r="K18" s="134" t="s">
        <v>187</v>
      </c>
      <c r="L18" s="133" t="s">
        <v>40</v>
      </c>
      <c r="M18" s="136"/>
      <c r="N18" s="174"/>
    </row>
    <row r="19" spans="1:14" ht="370.5" thickBot="1">
      <c r="A19" s="175">
        <v>2</v>
      </c>
      <c r="B19" s="176" t="s">
        <v>28</v>
      </c>
      <c r="C19" s="177" t="s">
        <v>29</v>
      </c>
      <c r="D19" s="175">
        <v>2.3199999999999998</v>
      </c>
      <c r="E19" s="180" t="s">
        <v>188</v>
      </c>
      <c r="F19" s="180" t="s">
        <v>189</v>
      </c>
      <c r="G19" s="182" t="s">
        <v>190</v>
      </c>
      <c r="H19" s="179"/>
      <c r="I19" s="179"/>
      <c r="J19" s="184"/>
      <c r="K19" s="179" t="s">
        <v>195</v>
      </c>
      <c r="L19" s="175" t="s">
        <v>40</v>
      </c>
      <c r="M19" s="136"/>
      <c r="N19" s="174"/>
    </row>
    <row r="20" spans="1:14" ht="168.75" thickBot="1">
      <c r="A20" s="133">
        <v>2</v>
      </c>
      <c r="B20" s="93" t="s">
        <v>28</v>
      </c>
      <c r="C20" s="172" t="s">
        <v>29</v>
      </c>
      <c r="D20" s="147" t="s">
        <v>196</v>
      </c>
      <c r="E20" s="194" t="s">
        <v>198</v>
      </c>
      <c r="F20" s="194" t="s">
        <v>200</v>
      </c>
      <c r="G20" s="134"/>
      <c r="H20" s="134"/>
      <c r="I20" s="134"/>
      <c r="J20" s="125"/>
      <c r="K20" s="125" t="s">
        <v>203</v>
      </c>
      <c r="L20" s="133" t="s">
        <v>40</v>
      </c>
      <c r="M20" s="136"/>
      <c r="N20" s="174"/>
    </row>
    <row r="21" spans="1:14" ht="409.6" thickBot="1">
      <c r="A21" s="175">
        <v>2</v>
      </c>
      <c r="B21" s="176" t="s">
        <v>28</v>
      </c>
      <c r="C21" s="177" t="s">
        <v>29</v>
      </c>
      <c r="D21" s="175" t="s">
        <v>204</v>
      </c>
      <c r="E21" s="180" t="s">
        <v>205</v>
      </c>
      <c r="F21" s="180" t="s">
        <v>189</v>
      </c>
      <c r="G21" s="182" t="s">
        <v>190</v>
      </c>
      <c r="H21" s="179"/>
      <c r="I21" s="179"/>
      <c r="J21" s="184"/>
      <c r="K21" s="184" t="s">
        <v>209</v>
      </c>
      <c r="L21" s="175" t="s">
        <v>40</v>
      </c>
      <c r="M21" s="136"/>
      <c r="N21" s="174"/>
    </row>
    <row r="22" spans="1:14" ht="409.6" thickBot="1">
      <c r="A22" s="133">
        <v>2</v>
      </c>
      <c r="B22" s="93" t="s">
        <v>28</v>
      </c>
      <c r="C22" s="172" t="s">
        <v>29</v>
      </c>
      <c r="D22" s="147" t="s">
        <v>210</v>
      </c>
      <c r="E22" s="95" t="s">
        <v>211</v>
      </c>
      <c r="F22" s="95" t="s">
        <v>189</v>
      </c>
      <c r="G22" s="190" t="s">
        <v>190</v>
      </c>
      <c r="H22" s="134"/>
      <c r="I22" s="134"/>
      <c r="J22" s="125"/>
      <c r="K22" s="125" t="s">
        <v>217</v>
      </c>
      <c r="L22" s="133" t="s">
        <v>40</v>
      </c>
      <c r="M22" s="136"/>
      <c r="N22" s="174"/>
    </row>
    <row r="23" spans="1:14" ht="409.6" thickBot="1">
      <c r="A23" s="175">
        <v>2</v>
      </c>
      <c r="B23" s="176" t="s">
        <v>28</v>
      </c>
      <c r="C23" s="177" t="s">
        <v>29</v>
      </c>
      <c r="D23" s="175" t="s">
        <v>219</v>
      </c>
      <c r="E23" s="180" t="s">
        <v>221</v>
      </c>
      <c r="F23" s="180" t="s">
        <v>224</v>
      </c>
      <c r="G23" s="182" t="s">
        <v>226</v>
      </c>
      <c r="H23" s="179"/>
      <c r="I23" s="179"/>
      <c r="J23" s="184"/>
      <c r="K23" s="184" t="s">
        <v>229</v>
      </c>
      <c r="L23" s="175" t="s">
        <v>40</v>
      </c>
      <c r="M23" s="136"/>
      <c r="N23" s="174"/>
    </row>
    <row r="24" spans="1:14" ht="45.75" thickBot="1">
      <c r="A24" s="133">
        <v>2</v>
      </c>
      <c r="B24" s="93" t="s">
        <v>28</v>
      </c>
      <c r="C24" s="172" t="s">
        <v>29</v>
      </c>
      <c r="D24" s="147"/>
      <c r="E24" s="95"/>
      <c r="F24" s="195"/>
      <c r="G24" s="134"/>
      <c r="H24" s="134"/>
      <c r="I24" s="134"/>
      <c r="J24" s="125"/>
      <c r="K24" s="173"/>
      <c r="L24" s="133"/>
      <c r="M24" s="136"/>
      <c r="N24" s="174"/>
    </row>
    <row r="25" spans="1:14" ht="243" thickBot="1">
      <c r="A25" s="175">
        <v>2</v>
      </c>
      <c r="B25" s="176" t="s">
        <v>28</v>
      </c>
      <c r="C25" s="177" t="s">
        <v>29</v>
      </c>
      <c r="D25" s="175" t="s">
        <v>137</v>
      </c>
      <c r="E25" s="180" t="s">
        <v>90</v>
      </c>
      <c r="F25" s="183"/>
      <c r="G25" s="179"/>
      <c r="H25" s="179"/>
      <c r="I25" s="180" t="s">
        <v>240</v>
      </c>
      <c r="J25" s="180" t="s">
        <v>242</v>
      </c>
      <c r="K25" s="184" t="s">
        <v>244</v>
      </c>
      <c r="L25" s="175" t="s">
        <v>40</v>
      </c>
      <c r="M25" s="136"/>
      <c r="N25" s="174"/>
    </row>
    <row r="26" spans="1:14" ht="64.5" thickBot="1">
      <c r="A26" s="133">
        <v>2</v>
      </c>
      <c r="B26" s="93" t="s">
        <v>28</v>
      </c>
      <c r="C26" s="172" t="s">
        <v>29</v>
      </c>
      <c r="D26" s="147" t="s">
        <v>145</v>
      </c>
      <c r="E26" s="134" t="s">
        <v>97</v>
      </c>
      <c r="F26" s="123"/>
      <c r="G26" s="134"/>
      <c r="H26" s="134"/>
      <c r="I26" s="95"/>
      <c r="J26" s="95" t="s">
        <v>249</v>
      </c>
      <c r="K26" s="173" t="s">
        <v>252</v>
      </c>
      <c r="L26" s="133" t="s">
        <v>40</v>
      </c>
      <c r="M26" s="136"/>
      <c r="N26" s="174"/>
    </row>
    <row r="27" spans="1:14" ht="13.5" thickBot="1">
      <c r="A27" s="196"/>
      <c r="B27" s="126"/>
      <c r="C27" s="126"/>
      <c r="D27" s="196"/>
      <c r="E27" s="126"/>
      <c r="F27" s="126"/>
      <c r="G27" s="197"/>
      <c r="H27" s="197"/>
      <c r="I27" s="198"/>
      <c r="J27" s="198"/>
      <c r="K27" s="127"/>
      <c r="L27" s="196"/>
      <c r="M27" s="196"/>
      <c r="N27" s="199"/>
    </row>
    <row r="28" spans="1:14" ht="13.5" thickBot="1">
      <c r="A28" s="196"/>
      <c r="B28" s="196"/>
      <c r="C28" s="200"/>
      <c r="D28" s="196"/>
      <c r="E28" s="126"/>
      <c r="F28" s="126"/>
      <c r="G28" s="197"/>
      <c r="H28" s="197"/>
      <c r="I28" s="198"/>
      <c r="J28" s="198"/>
      <c r="K28" s="127"/>
      <c r="L28" s="196"/>
      <c r="M28" s="196"/>
      <c r="N28" s="199"/>
    </row>
    <row r="29" spans="1:14" ht="13.5" thickBot="1">
      <c r="A29" s="196"/>
      <c r="B29" s="126"/>
      <c r="C29" s="126"/>
      <c r="D29" s="196"/>
      <c r="E29" s="126"/>
      <c r="F29" s="126"/>
      <c r="G29" s="197"/>
      <c r="H29" s="197"/>
      <c r="I29" s="126"/>
      <c r="J29" s="127"/>
      <c r="K29" s="127"/>
      <c r="L29" s="196"/>
      <c r="M29" s="196"/>
      <c r="N29" s="199"/>
    </row>
    <row r="30" spans="1:14" ht="13.5" thickBot="1">
      <c r="A30" s="196"/>
      <c r="B30" s="126"/>
      <c r="C30" s="126"/>
      <c r="D30" s="196"/>
      <c r="E30" s="126"/>
      <c r="F30" s="126"/>
      <c r="G30" s="126"/>
      <c r="H30" s="126"/>
      <c r="I30" s="126"/>
      <c r="J30" s="127"/>
      <c r="K30" s="127"/>
      <c r="L30" s="196"/>
      <c r="M30" s="196"/>
      <c r="N30" s="199"/>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I1" workbookViewId="0">
      <pane ySplit="3" topLeftCell="A34" activePane="bottomLeft" state="frozen"/>
      <selection pane="bottomLeft" activeCell="N3" sqref="N3"/>
    </sheetView>
  </sheetViews>
  <sheetFormatPr defaultColWidth="14.42578125" defaultRowHeight="15.75" customHeight="1" thickBottom="1"/>
  <cols>
    <col min="1" max="1" width="7.85546875" style="80" customWidth="1"/>
    <col min="2" max="2" width="10.28515625" style="80" customWidth="1"/>
    <col min="3" max="3" width="14.42578125" style="80"/>
    <col min="4" max="4" width="12.85546875" style="80" customWidth="1"/>
    <col min="5" max="5" width="29.7109375" style="80" customWidth="1"/>
    <col min="6" max="9" width="26.7109375" style="80" customWidth="1"/>
    <col min="10" max="10" width="44" style="80" customWidth="1"/>
    <col min="11" max="11" width="40.28515625" style="80" customWidth="1"/>
    <col min="12" max="13" width="21.42578125" style="80" customWidth="1"/>
    <col min="14" max="16384" width="14.42578125" style="80"/>
  </cols>
  <sheetData>
    <row r="1" spans="1:14" ht="66.95" customHeight="1" thickBot="1">
      <c r="A1" s="113"/>
      <c r="B1" s="113"/>
      <c r="C1" s="112"/>
      <c r="D1" s="114"/>
      <c r="E1" s="115" t="s">
        <v>546</v>
      </c>
      <c r="F1" s="116"/>
      <c r="G1" s="116"/>
      <c r="H1" s="116"/>
      <c r="I1" s="116"/>
      <c r="J1" s="117"/>
      <c r="K1" s="118" t="s">
        <v>164</v>
      </c>
      <c r="L1" s="128" t="s">
        <v>166</v>
      </c>
      <c r="M1" s="129" t="s">
        <v>167</v>
      </c>
      <c r="N1" s="130"/>
    </row>
    <row r="2" spans="1:14" ht="24" thickBot="1">
      <c r="A2" s="250" t="s">
        <v>168</v>
      </c>
      <c r="B2" s="247"/>
      <c r="C2" s="247"/>
      <c r="D2" s="247"/>
      <c r="E2" s="247"/>
      <c r="F2" s="247"/>
      <c r="G2" s="247"/>
      <c r="H2" s="247"/>
      <c r="I2" s="247"/>
      <c r="J2" s="247"/>
      <c r="K2" s="247"/>
      <c r="L2" s="247"/>
      <c r="M2" s="131"/>
      <c r="N2" s="130"/>
    </row>
    <row r="3" spans="1:14" ht="95.25" thickBot="1">
      <c r="A3" s="119" t="s">
        <v>11</v>
      </c>
      <c r="B3" s="119" t="s">
        <v>13</v>
      </c>
      <c r="C3" s="119" t="s">
        <v>14</v>
      </c>
      <c r="D3" s="119" t="s">
        <v>15</v>
      </c>
      <c r="E3" s="119" t="s">
        <v>16</v>
      </c>
      <c r="F3" s="119" t="s">
        <v>17</v>
      </c>
      <c r="G3" s="119" t="s">
        <v>18</v>
      </c>
      <c r="H3" s="119" t="s">
        <v>173</v>
      </c>
      <c r="I3" s="119" t="s">
        <v>19</v>
      </c>
      <c r="J3" s="119" t="s">
        <v>20</v>
      </c>
      <c r="K3" s="119" t="s">
        <v>21</v>
      </c>
      <c r="L3" s="119" t="s">
        <v>23</v>
      </c>
      <c r="M3" s="71" t="s">
        <v>24</v>
      </c>
      <c r="N3" s="132" t="s">
        <v>547</v>
      </c>
    </row>
    <row r="4" spans="1:14" ht="77.25" thickBot="1">
      <c r="A4" s="133">
        <v>3</v>
      </c>
      <c r="B4" s="93" t="s">
        <v>182</v>
      </c>
      <c r="C4" s="121" t="s">
        <v>183</v>
      </c>
      <c r="D4" s="122">
        <v>3.01</v>
      </c>
      <c r="E4" s="134" t="s">
        <v>191</v>
      </c>
      <c r="F4" s="134"/>
      <c r="G4" s="134" t="s">
        <v>192</v>
      </c>
      <c r="H4" s="125"/>
      <c r="I4" s="125"/>
      <c r="J4" s="134" t="s">
        <v>193</v>
      </c>
      <c r="K4" s="125" t="s">
        <v>194</v>
      </c>
      <c r="L4" s="135" t="str">
        <f>HYPERLINK("https://app.studiesweekly.com/online/publications/170130/units/170268#/articles/173707","Y")</f>
        <v>Y</v>
      </c>
      <c r="M4" s="136"/>
      <c r="N4" s="137"/>
    </row>
    <row r="5" spans="1:14" ht="255.75" thickBot="1">
      <c r="A5" s="138">
        <v>3</v>
      </c>
      <c r="B5" s="139" t="s">
        <v>182</v>
      </c>
      <c r="C5" s="140" t="s">
        <v>183</v>
      </c>
      <c r="D5" s="141">
        <v>3.02</v>
      </c>
      <c r="E5" s="142" t="s">
        <v>216</v>
      </c>
      <c r="F5" s="143"/>
      <c r="G5" s="142" t="s">
        <v>218</v>
      </c>
      <c r="H5" s="143"/>
      <c r="I5" s="143" t="s">
        <v>223</v>
      </c>
      <c r="J5" s="143" t="s">
        <v>225</v>
      </c>
      <c r="K5" s="144" t="s">
        <v>228</v>
      </c>
      <c r="L5" s="138" t="s">
        <v>40</v>
      </c>
      <c r="M5" s="136"/>
      <c r="N5" s="137"/>
    </row>
    <row r="6" spans="1:14" ht="192" thickBot="1">
      <c r="A6" s="133">
        <v>3</v>
      </c>
      <c r="B6" s="93" t="s">
        <v>182</v>
      </c>
      <c r="C6" s="121" t="s">
        <v>183</v>
      </c>
      <c r="D6" s="122">
        <v>3.03</v>
      </c>
      <c r="E6" s="134" t="s">
        <v>237</v>
      </c>
      <c r="F6" s="134"/>
      <c r="G6" s="123" t="s">
        <v>218</v>
      </c>
      <c r="H6" s="125"/>
      <c r="I6" s="125"/>
      <c r="J6" s="145" t="s">
        <v>238</v>
      </c>
      <c r="K6" s="125" t="s">
        <v>243</v>
      </c>
      <c r="L6" s="135" t="str">
        <f>HYPERLINK("https://app.studiesweekly.com/online/publications/170130/units/170272#/articles/173751","Y")</f>
        <v>Y</v>
      </c>
      <c r="M6" s="136"/>
      <c r="N6" s="137"/>
    </row>
    <row r="7" spans="1:14" ht="102" thickBot="1">
      <c r="A7" s="138">
        <v>3</v>
      </c>
      <c r="B7" s="139" t="s">
        <v>182</v>
      </c>
      <c r="C7" s="140" t="s">
        <v>183</v>
      </c>
      <c r="D7" s="141">
        <v>3.05</v>
      </c>
      <c r="E7" s="142" t="s">
        <v>250</v>
      </c>
      <c r="F7" s="143"/>
      <c r="G7" s="142" t="s">
        <v>251</v>
      </c>
      <c r="H7" s="146" t="s">
        <v>253</v>
      </c>
      <c r="I7" s="144"/>
      <c r="J7" s="144"/>
      <c r="K7" s="144" t="s">
        <v>258</v>
      </c>
      <c r="L7" s="138" t="s">
        <v>103</v>
      </c>
      <c r="M7" s="136"/>
      <c r="N7" s="137"/>
    </row>
    <row r="8" spans="1:14" ht="166.5" thickBot="1">
      <c r="A8" s="133">
        <v>3</v>
      </c>
      <c r="B8" s="93" t="s">
        <v>182</v>
      </c>
      <c r="C8" s="121" t="s">
        <v>183</v>
      </c>
      <c r="D8" s="122">
        <v>3.06</v>
      </c>
      <c r="E8" s="134" t="s">
        <v>262</v>
      </c>
      <c r="F8" s="134" t="s">
        <v>263</v>
      </c>
      <c r="G8" s="123" t="s">
        <v>265</v>
      </c>
      <c r="H8" s="125"/>
      <c r="I8" s="125"/>
      <c r="J8" s="125" t="s">
        <v>268</v>
      </c>
      <c r="K8" s="125" t="s">
        <v>270</v>
      </c>
      <c r="L8" s="147" t="s">
        <v>40</v>
      </c>
      <c r="M8" s="136"/>
      <c r="N8" s="137"/>
    </row>
    <row r="9" spans="1:14" ht="243" thickBot="1">
      <c r="A9" s="138">
        <v>3</v>
      </c>
      <c r="B9" s="139" t="s">
        <v>182</v>
      </c>
      <c r="C9" s="140" t="s">
        <v>183</v>
      </c>
      <c r="D9" s="141">
        <v>3.07</v>
      </c>
      <c r="E9" s="143" t="s">
        <v>275</v>
      </c>
      <c r="F9" s="143"/>
      <c r="G9" s="142" t="s">
        <v>277</v>
      </c>
      <c r="H9" s="142"/>
      <c r="I9" s="142" t="s">
        <v>279</v>
      </c>
      <c r="J9" s="144" t="s">
        <v>281</v>
      </c>
      <c r="K9" s="144" t="s">
        <v>283</v>
      </c>
      <c r="L9" s="138" t="s">
        <v>40</v>
      </c>
      <c r="M9" s="136"/>
      <c r="N9" s="137"/>
    </row>
    <row r="10" spans="1:14" ht="319.5" thickBot="1">
      <c r="A10" s="133">
        <v>3</v>
      </c>
      <c r="B10" s="93" t="s">
        <v>182</v>
      </c>
      <c r="C10" s="121" t="s">
        <v>183</v>
      </c>
      <c r="D10" s="122">
        <v>3.08</v>
      </c>
      <c r="E10" s="134" t="s">
        <v>285</v>
      </c>
      <c r="F10" s="134"/>
      <c r="G10" s="123" t="s">
        <v>291</v>
      </c>
      <c r="H10" s="123"/>
      <c r="I10" s="123" t="s">
        <v>292</v>
      </c>
      <c r="J10" s="134" t="s">
        <v>293</v>
      </c>
      <c r="K10" s="125" t="s">
        <v>298</v>
      </c>
      <c r="L10" s="147" t="s">
        <v>40</v>
      </c>
      <c r="M10" s="136"/>
      <c r="N10" s="137"/>
    </row>
    <row r="11" spans="1:14" ht="153.75" thickBot="1">
      <c r="A11" s="138">
        <v>3</v>
      </c>
      <c r="B11" s="139" t="s">
        <v>182</v>
      </c>
      <c r="C11" s="140" t="s">
        <v>183</v>
      </c>
      <c r="D11" s="141">
        <v>3.09</v>
      </c>
      <c r="E11" s="142" t="s">
        <v>304</v>
      </c>
      <c r="F11" s="143"/>
      <c r="G11" s="142" t="s">
        <v>305</v>
      </c>
      <c r="H11" s="143"/>
      <c r="I11" s="143" t="s">
        <v>307</v>
      </c>
      <c r="J11" s="143" t="s">
        <v>308</v>
      </c>
      <c r="K11" s="144" t="s">
        <v>310</v>
      </c>
      <c r="L11" s="148" t="str">
        <f>HYPERLINK("https://app.studiesweekly.com/online/publications/170130/units/170285#/articles/173805","Y")</f>
        <v>Y</v>
      </c>
      <c r="M11" s="136"/>
      <c r="N11" s="137"/>
    </row>
    <row r="12" spans="1:14" ht="166.5" thickBot="1">
      <c r="A12" s="133">
        <v>3</v>
      </c>
      <c r="B12" s="93" t="s">
        <v>182</v>
      </c>
      <c r="C12" s="121" t="s">
        <v>183</v>
      </c>
      <c r="D12" s="122">
        <v>3.1</v>
      </c>
      <c r="E12" s="125" t="s">
        <v>315</v>
      </c>
      <c r="F12" s="134" t="s">
        <v>316</v>
      </c>
      <c r="G12" s="125"/>
      <c r="H12" s="123"/>
      <c r="I12" s="123" t="s">
        <v>317</v>
      </c>
      <c r="J12" s="134" t="s">
        <v>318</v>
      </c>
      <c r="K12" s="125" t="s">
        <v>322</v>
      </c>
      <c r="L12" s="135" t="str">
        <f>HYPERLINK("https://app.studiesweekly.com/online/publications/170130/units/170287#/articles/173820","Y")</f>
        <v>Y</v>
      </c>
      <c r="M12" s="136"/>
      <c r="N12" s="137"/>
    </row>
    <row r="13" spans="1:14" ht="192" thickBot="1">
      <c r="A13" s="138">
        <v>3</v>
      </c>
      <c r="B13" s="139" t="s">
        <v>182</v>
      </c>
      <c r="C13" s="140" t="s">
        <v>183</v>
      </c>
      <c r="D13" s="141">
        <v>3.11</v>
      </c>
      <c r="E13" s="143" t="s">
        <v>323</v>
      </c>
      <c r="F13" s="143"/>
      <c r="G13" s="144"/>
      <c r="H13" s="142"/>
      <c r="I13" s="142" t="s">
        <v>324</v>
      </c>
      <c r="J13" s="144"/>
      <c r="K13" s="144" t="s">
        <v>325</v>
      </c>
      <c r="L13" s="138" t="s">
        <v>40</v>
      </c>
      <c r="M13" s="136"/>
      <c r="N13" s="137"/>
    </row>
    <row r="14" spans="1:14" ht="128.25" thickBot="1">
      <c r="A14" s="133">
        <v>3</v>
      </c>
      <c r="B14" s="93" t="s">
        <v>182</v>
      </c>
      <c r="C14" s="121" t="s">
        <v>183</v>
      </c>
      <c r="D14" s="122">
        <v>3.14</v>
      </c>
      <c r="E14" s="95" t="s">
        <v>328</v>
      </c>
      <c r="F14" s="134"/>
      <c r="G14" s="125"/>
      <c r="H14" s="123"/>
      <c r="I14" s="123"/>
      <c r="J14" s="134" t="s">
        <v>330</v>
      </c>
      <c r="K14" s="125" t="s">
        <v>331</v>
      </c>
      <c r="L14" s="135" t="str">
        <f>HYPERLINK("https://app.studiesweekly.com/online/publications/170130/units/170311#/articles/174683","Y")</f>
        <v>Y</v>
      </c>
      <c r="M14" s="136"/>
      <c r="N14" s="137"/>
    </row>
    <row r="15" spans="1:14" ht="77.25" thickBot="1">
      <c r="A15" s="138">
        <v>3</v>
      </c>
      <c r="B15" s="139" t="s">
        <v>182</v>
      </c>
      <c r="C15" s="140" t="s">
        <v>183</v>
      </c>
      <c r="D15" s="141">
        <v>3.17</v>
      </c>
      <c r="E15" s="142" t="s">
        <v>333</v>
      </c>
      <c r="F15" s="144"/>
      <c r="G15" s="142" t="s">
        <v>334</v>
      </c>
      <c r="H15" s="144" t="s">
        <v>335</v>
      </c>
      <c r="I15" s="144"/>
      <c r="J15" s="144"/>
      <c r="K15" s="143" t="s">
        <v>336</v>
      </c>
      <c r="L15" s="148" t="str">
        <f>HYPERLINK("https://app.studiesweekly.com/online/publications/170130/units/170315#/articles/174688","Y")</f>
        <v>Y</v>
      </c>
      <c r="M15" s="136"/>
      <c r="N15" s="137"/>
    </row>
    <row r="16" spans="1:14" ht="255.75" thickBot="1">
      <c r="A16" s="133">
        <v>3</v>
      </c>
      <c r="B16" s="93" t="s">
        <v>182</v>
      </c>
      <c r="C16" s="121" t="s">
        <v>183</v>
      </c>
      <c r="D16" s="122">
        <v>3.18</v>
      </c>
      <c r="E16" s="123" t="s">
        <v>337</v>
      </c>
      <c r="F16" s="125"/>
      <c r="G16" s="123"/>
      <c r="H16" s="125"/>
      <c r="I16" s="125"/>
      <c r="J16" s="123" t="s">
        <v>338</v>
      </c>
      <c r="K16" s="125" t="s">
        <v>342</v>
      </c>
      <c r="L16" s="147" t="s">
        <v>40</v>
      </c>
      <c r="M16" s="136"/>
      <c r="N16" s="137"/>
    </row>
    <row r="17" spans="1:14" ht="332.25" thickBot="1">
      <c r="A17" s="138">
        <v>3</v>
      </c>
      <c r="B17" s="139" t="s">
        <v>182</v>
      </c>
      <c r="C17" s="140" t="s">
        <v>183</v>
      </c>
      <c r="D17" s="141" t="s">
        <v>344</v>
      </c>
      <c r="E17" s="142" t="s">
        <v>346</v>
      </c>
      <c r="F17" s="144"/>
      <c r="G17" s="142"/>
      <c r="H17" s="143"/>
      <c r="I17" s="143" t="s">
        <v>347</v>
      </c>
      <c r="J17" s="143" t="s">
        <v>348</v>
      </c>
      <c r="K17" s="144" t="s">
        <v>349</v>
      </c>
      <c r="L17" s="138" t="s">
        <v>40</v>
      </c>
      <c r="M17" s="136"/>
      <c r="N17" s="137"/>
    </row>
    <row r="18" spans="1:14" ht="128.25" thickBot="1">
      <c r="A18" s="133">
        <v>3</v>
      </c>
      <c r="B18" s="93" t="s">
        <v>182</v>
      </c>
      <c r="C18" s="121" t="s">
        <v>183</v>
      </c>
      <c r="D18" s="149" t="s">
        <v>344</v>
      </c>
      <c r="E18" s="123" t="s">
        <v>97</v>
      </c>
      <c r="F18" s="125"/>
      <c r="G18" s="150"/>
      <c r="H18" s="125"/>
      <c r="I18" s="125"/>
      <c r="J18" s="134" t="s">
        <v>351</v>
      </c>
      <c r="K18" s="125" t="s">
        <v>352</v>
      </c>
      <c r="L18" s="147" t="s">
        <v>40</v>
      </c>
      <c r="M18" s="136"/>
      <c r="N18" s="137"/>
    </row>
    <row r="19" spans="1:14" ht="91.5" thickBot="1">
      <c r="A19" s="138">
        <v>3</v>
      </c>
      <c r="B19" s="139" t="s">
        <v>182</v>
      </c>
      <c r="C19" s="140" t="s">
        <v>183</v>
      </c>
      <c r="D19" s="151" t="s">
        <v>355</v>
      </c>
      <c r="E19" s="142" t="s">
        <v>90</v>
      </c>
      <c r="F19" s="144"/>
      <c r="G19" s="152"/>
      <c r="H19" s="144"/>
      <c r="I19" s="144"/>
      <c r="J19" s="142" t="s">
        <v>357</v>
      </c>
      <c r="K19" s="144" t="s">
        <v>359</v>
      </c>
      <c r="L19" s="148" t="str">
        <f>HYPERLINK("https://app.studiesweekly.com/online/publications/170130/units/170293#/articles/173871","Y")</f>
        <v>Y</v>
      </c>
      <c r="M19" s="136"/>
      <c r="N19" s="137"/>
    </row>
    <row r="20" spans="1:14" ht="180.75" thickBot="1">
      <c r="A20" s="133">
        <v>3</v>
      </c>
      <c r="B20" s="93" t="s">
        <v>182</v>
      </c>
      <c r="C20" s="121" t="s">
        <v>183</v>
      </c>
      <c r="D20" s="149" t="s">
        <v>355</v>
      </c>
      <c r="E20" s="123" t="s">
        <v>97</v>
      </c>
      <c r="F20" s="125"/>
      <c r="G20" s="150"/>
      <c r="H20" s="125"/>
      <c r="I20" s="125"/>
      <c r="J20" s="134" t="s">
        <v>362</v>
      </c>
      <c r="K20" s="125"/>
      <c r="L20" s="147"/>
      <c r="M20" s="136"/>
      <c r="N20" s="137"/>
    </row>
    <row r="21" spans="1:14" ht="409.6" thickBot="1">
      <c r="A21" s="138">
        <v>3</v>
      </c>
      <c r="B21" s="139" t="s">
        <v>182</v>
      </c>
      <c r="C21" s="140" t="s">
        <v>183</v>
      </c>
      <c r="D21" s="153" t="s">
        <v>301</v>
      </c>
      <c r="E21" s="143" t="s">
        <v>365</v>
      </c>
      <c r="F21" s="144"/>
      <c r="G21" s="142" t="s">
        <v>366</v>
      </c>
      <c r="H21" s="144" t="s">
        <v>367</v>
      </c>
      <c r="I21" s="144"/>
      <c r="J21" s="144"/>
      <c r="K21" s="154" t="s">
        <v>368</v>
      </c>
      <c r="L21" s="138" t="s">
        <v>103</v>
      </c>
      <c r="M21" s="136"/>
      <c r="N21" s="137"/>
    </row>
    <row r="22" spans="1:14" ht="409.6" thickBot="1">
      <c r="A22" s="133">
        <v>3</v>
      </c>
      <c r="B22" s="93" t="s">
        <v>182</v>
      </c>
      <c r="C22" s="121" t="s">
        <v>183</v>
      </c>
      <c r="D22" s="155" t="s">
        <v>204</v>
      </c>
      <c r="E22" s="123" t="s">
        <v>205</v>
      </c>
      <c r="F22" s="125"/>
      <c r="G22" s="123" t="s">
        <v>372</v>
      </c>
      <c r="H22" s="145" t="s">
        <v>373</v>
      </c>
      <c r="I22" s="125"/>
      <c r="J22" s="125"/>
      <c r="K22" s="145" t="s">
        <v>380</v>
      </c>
      <c r="L22" s="147" t="s">
        <v>40</v>
      </c>
      <c r="M22" s="136"/>
      <c r="N22" s="137"/>
    </row>
    <row r="23" spans="1:14" ht="409.6" thickBot="1">
      <c r="A23" s="138">
        <v>3</v>
      </c>
      <c r="B23" s="139" t="s">
        <v>182</v>
      </c>
      <c r="C23" s="140" t="s">
        <v>183</v>
      </c>
      <c r="D23" s="153" t="s">
        <v>210</v>
      </c>
      <c r="E23" s="142" t="s">
        <v>211</v>
      </c>
      <c r="F23" s="144"/>
      <c r="G23" s="142" t="s">
        <v>372</v>
      </c>
      <c r="H23" s="144" t="s">
        <v>383</v>
      </c>
      <c r="I23" s="144"/>
      <c r="J23" s="144"/>
      <c r="K23" s="146" t="s">
        <v>385</v>
      </c>
      <c r="L23" s="138" t="s">
        <v>103</v>
      </c>
      <c r="M23" s="136"/>
      <c r="N23" s="137"/>
    </row>
    <row r="24" spans="1:14" ht="409.6" thickBot="1">
      <c r="A24" s="133">
        <v>3</v>
      </c>
      <c r="B24" s="93" t="s">
        <v>182</v>
      </c>
      <c r="C24" s="121" t="s">
        <v>183</v>
      </c>
      <c r="D24" s="155" t="s">
        <v>219</v>
      </c>
      <c r="E24" s="123" t="s">
        <v>221</v>
      </c>
      <c r="F24" s="125"/>
      <c r="G24" s="123" t="s">
        <v>387</v>
      </c>
      <c r="H24" s="125" t="s">
        <v>388</v>
      </c>
      <c r="I24" s="125"/>
      <c r="J24" s="125"/>
      <c r="K24" s="125" t="s">
        <v>391</v>
      </c>
      <c r="L24" s="147" t="s">
        <v>40</v>
      </c>
      <c r="M24" s="136"/>
      <c r="N24" s="137"/>
    </row>
    <row r="25" spans="1:14" ht="204.75" thickBot="1">
      <c r="A25" s="138">
        <v>3</v>
      </c>
      <c r="B25" s="139" t="s">
        <v>182</v>
      </c>
      <c r="C25" s="140" t="s">
        <v>183</v>
      </c>
      <c r="D25" s="141">
        <v>3.21</v>
      </c>
      <c r="E25" s="142" t="s">
        <v>394</v>
      </c>
      <c r="F25" s="144"/>
      <c r="G25" s="142" t="s">
        <v>395</v>
      </c>
      <c r="H25" s="144" t="s">
        <v>396</v>
      </c>
      <c r="I25" s="144"/>
      <c r="J25" s="144"/>
      <c r="K25" s="156" t="s">
        <v>397</v>
      </c>
      <c r="L25" s="138" t="s">
        <v>40</v>
      </c>
      <c r="M25" s="136"/>
      <c r="N25" s="137"/>
    </row>
    <row r="26" spans="1:14" ht="192" thickBot="1">
      <c r="A26" s="133">
        <v>3</v>
      </c>
      <c r="B26" s="93" t="s">
        <v>182</v>
      </c>
      <c r="C26" s="121" t="s">
        <v>183</v>
      </c>
      <c r="D26" s="122">
        <v>3.27</v>
      </c>
      <c r="E26" s="123" t="s">
        <v>399</v>
      </c>
      <c r="F26" s="125"/>
      <c r="G26" s="123" t="s">
        <v>372</v>
      </c>
      <c r="H26" s="125"/>
      <c r="I26" s="125"/>
      <c r="J26" s="134" t="s">
        <v>402</v>
      </c>
      <c r="K26" s="157" t="s">
        <v>404</v>
      </c>
      <c r="L26" s="147" t="s">
        <v>40</v>
      </c>
      <c r="M26" s="136"/>
      <c r="N26" s="137"/>
    </row>
    <row r="27" spans="1:14" ht="90" thickBot="1">
      <c r="A27" s="138">
        <v>3</v>
      </c>
      <c r="B27" s="139" t="s">
        <v>182</v>
      </c>
      <c r="C27" s="140" t="s">
        <v>183</v>
      </c>
      <c r="D27" s="153" t="s">
        <v>294</v>
      </c>
      <c r="E27" s="142" t="s">
        <v>295</v>
      </c>
      <c r="F27" s="144"/>
      <c r="G27" s="142" t="s">
        <v>407</v>
      </c>
      <c r="H27" s="144" t="s">
        <v>408</v>
      </c>
      <c r="I27" s="144"/>
      <c r="J27" s="144"/>
      <c r="K27" s="156" t="s">
        <v>410</v>
      </c>
      <c r="L27" s="148" t="str">
        <f>HYPERLINK("https://s3-us-west-2.amazonaws.com/static.studiesweekly.com/online/resources/panels_media/worksheet2week31006.pdf","Y")</f>
        <v>Y</v>
      </c>
      <c r="M27" s="136"/>
      <c r="N27" s="137"/>
    </row>
    <row r="28" spans="1:14" ht="409.6" thickBot="1">
      <c r="A28" s="133">
        <v>3</v>
      </c>
      <c r="B28" s="93" t="s">
        <v>182</v>
      </c>
      <c r="C28" s="121" t="s">
        <v>183</v>
      </c>
      <c r="D28" s="155" t="s">
        <v>414</v>
      </c>
      <c r="E28" s="123" t="s">
        <v>417</v>
      </c>
      <c r="F28" s="125"/>
      <c r="G28" s="123" t="s">
        <v>372</v>
      </c>
      <c r="H28" s="125" t="s">
        <v>419</v>
      </c>
      <c r="I28" s="125"/>
      <c r="J28" s="125"/>
      <c r="K28" s="157" t="s">
        <v>424</v>
      </c>
      <c r="L28" s="147" t="s">
        <v>40</v>
      </c>
      <c r="M28" s="136"/>
      <c r="N28" s="137"/>
    </row>
    <row r="29" spans="1:14" ht="396" thickBot="1">
      <c r="A29" s="138">
        <v>3</v>
      </c>
      <c r="B29" s="139" t="s">
        <v>182</v>
      </c>
      <c r="C29" s="140" t="s">
        <v>183</v>
      </c>
      <c r="D29" s="153" t="s">
        <v>427</v>
      </c>
      <c r="E29" s="143" t="s">
        <v>365</v>
      </c>
      <c r="F29" s="144"/>
      <c r="G29" s="142" t="s">
        <v>372</v>
      </c>
      <c r="H29" s="144" t="s">
        <v>431</v>
      </c>
      <c r="I29" s="144"/>
      <c r="J29" s="144"/>
      <c r="K29" s="156" t="s">
        <v>432</v>
      </c>
      <c r="L29" s="138" t="s">
        <v>40</v>
      </c>
      <c r="M29" s="136"/>
      <c r="N29" s="137"/>
    </row>
    <row r="30" spans="1:14" ht="77.25" thickBot="1">
      <c r="A30" s="133">
        <v>3</v>
      </c>
      <c r="B30" s="93" t="s">
        <v>182</v>
      </c>
      <c r="C30" s="121" t="s">
        <v>183</v>
      </c>
      <c r="D30" s="136" t="s">
        <v>434</v>
      </c>
      <c r="E30" s="158"/>
      <c r="F30" s="125"/>
      <c r="G30" s="125"/>
      <c r="H30" s="125"/>
      <c r="I30" s="125"/>
      <c r="J30" s="125"/>
      <c r="K30" s="125"/>
      <c r="L30" s="147"/>
      <c r="M30" s="136"/>
      <c r="N30" s="137"/>
    </row>
    <row r="31" spans="1:14" ht="396" thickBot="1">
      <c r="A31" s="138">
        <v>3</v>
      </c>
      <c r="B31" s="139" t="s">
        <v>182</v>
      </c>
      <c r="C31" s="140" t="s">
        <v>183</v>
      </c>
      <c r="D31" s="153" t="s">
        <v>204</v>
      </c>
      <c r="E31" s="144" t="s">
        <v>205</v>
      </c>
      <c r="F31" s="144"/>
      <c r="G31" s="144" t="s">
        <v>372</v>
      </c>
      <c r="H31" s="159" t="s">
        <v>431</v>
      </c>
      <c r="I31" s="160"/>
      <c r="J31" s="160"/>
      <c r="K31" s="156" t="s">
        <v>440</v>
      </c>
      <c r="L31" s="138" t="s">
        <v>40</v>
      </c>
      <c r="M31" s="136"/>
      <c r="N31" s="161"/>
    </row>
    <row r="32" spans="1:14" ht="409.6" thickBot="1">
      <c r="A32" s="133">
        <v>3</v>
      </c>
      <c r="B32" s="93" t="s">
        <v>182</v>
      </c>
      <c r="C32" s="121" t="s">
        <v>183</v>
      </c>
      <c r="D32" s="155" t="s">
        <v>210</v>
      </c>
      <c r="E32" s="125" t="s">
        <v>211</v>
      </c>
      <c r="F32" s="125"/>
      <c r="G32" s="125" t="s">
        <v>372</v>
      </c>
      <c r="H32" s="162" t="s">
        <v>431</v>
      </c>
      <c r="I32" s="163"/>
      <c r="J32" s="163"/>
      <c r="K32" s="157" t="s">
        <v>446</v>
      </c>
      <c r="L32" s="147" t="s">
        <v>40</v>
      </c>
      <c r="M32" s="136"/>
      <c r="N32" s="161"/>
    </row>
    <row r="33" spans="1:14" ht="409.6" thickBot="1">
      <c r="A33" s="138">
        <v>3</v>
      </c>
      <c r="B33" s="139" t="s">
        <v>182</v>
      </c>
      <c r="C33" s="140" t="s">
        <v>183</v>
      </c>
      <c r="D33" s="153" t="s">
        <v>219</v>
      </c>
      <c r="E33" s="144" t="s">
        <v>221</v>
      </c>
      <c r="F33" s="144"/>
      <c r="G33" s="144" t="s">
        <v>387</v>
      </c>
      <c r="H33" s="159" t="s">
        <v>431</v>
      </c>
      <c r="I33" s="160"/>
      <c r="J33" s="160"/>
      <c r="K33" s="156" t="s">
        <v>457</v>
      </c>
      <c r="L33" s="138" t="s">
        <v>40</v>
      </c>
      <c r="M33" s="136"/>
      <c r="N33" s="161"/>
    </row>
    <row r="34" spans="1:14" ht="243" thickBot="1">
      <c r="A34" s="133">
        <v>3</v>
      </c>
      <c r="B34" s="93" t="s">
        <v>182</v>
      </c>
      <c r="C34" s="121" t="s">
        <v>183</v>
      </c>
      <c r="D34" s="155" t="s">
        <v>460</v>
      </c>
      <c r="E34" s="125"/>
      <c r="F34" s="125"/>
      <c r="G34" s="123" t="s">
        <v>461</v>
      </c>
      <c r="H34" s="125" t="s">
        <v>462</v>
      </c>
      <c r="I34" s="125"/>
      <c r="J34" s="125"/>
      <c r="K34" s="157" t="s">
        <v>465</v>
      </c>
      <c r="L34" s="147" t="s">
        <v>40</v>
      </c>
      <c r="M34" s="136"/>
      <c r="N34" s="137"/>
    </row>
    <row r="35" spans="1:14" ht="13.5" thickBot="1">
      <c r="A35" s="130"/>
      <c r="B35" s="164"/>
      <c r="C35" s="130"/>
      <c r="D35" s="130"/>
      <c r="E35" s="130"/>
      <c r="F35" s="130"/>
      <c r="G35" s="130"/>
      <c r="H35" s="130"/>
      <c r="I35" s="130"/>
      <c r="J35" s="130"/>
      <c r="K35" s="130"/>
      <c r="L35" s="164"/>
      <c r="M35" s="164"/>
      <c r="N35" s="130"/>
    </row>
    <row r="36" spans="1:14" ht="13.5" thickBot="1">
      <c r="A36" s="164"/>
      <c r="B36" s="164"/>
      <c r="C36" s="165"/>
      <c r="D36" s="164"/>
      <c r="E36" s="130"/>
      <c r="F36" s="130"/>
      <c r="G36" s="130"/>
      <c r="H36" s="130"/>
      <c r="I36" s="130"/>
      <c r="J36" s="130"/>
      <c r="K36" s="130"/>
      <c r="L36" s="164"/>
      <c r="M36" s="164"/>
      <c r="N36" s="130"/>
    </row>
    <row r="37" spans="1:14" ht="13.5" thickBot="1">
      <c r="A37" s="130"/>
      <c r="B37" s="164"/>
      <c r="C37" s="130"/>
      <c r="D37" s="164"/>
      <c r="E37" s="130"/>
      <c r="F37" s="130"/>
      <c r="G37" s="130"/>
      <c r="H37" s="130"/>
      <c r="I37" s="130"/>
      <c r="J37" s="130"/>
      <c r="K37" s="130"/>
      <c r="L37" s="164"/>
      <c r="M37" s="164"/>
      <c r="N37" s="130"/>
    </row>
    <row r="38" spans="1:14" ht="13.5" thickBot="1">
      <c r="A38" s="164"/>
      <c r="B38" s="164"/>
      <c r="C38" s="165"/>
      <c r="D38" s="164"/>
      <c r="E38" s="130"/>
      <c r="F38" s="130"/>
      <c r="G38" s="130"/>
      <c r="H38" s="130"/>
      <c r="I38" s="130"/>
      <c r="J38" s="130"/>
      <c r="K38" s="130"/>
      <c r="L38" s="164"/>
      <c r="M38" s="164"/>
      <c r="N38" s="130"/>
    </row>
    <row r="39" spans="1:14" ht="13.5" thickBot="1">
      <c r="A39" s="130"/>
      <c r="B39" s="164"/>
      <c r="C39" s="130"/>
      <c r="D39" s="164"/>
      <c r="E39" s="130"/>
      <c r="F39" s="130"/>
      <c r="G39" s="130"/>
      <c r="H39" s="130"/>
      <c r="I39" s="130"/>
      <c r="J39" s="130"/>
      <c r="K39" s="130"/>
      <c r="L39" s="164"/>
      <c r="M39" s="164"/>
      <c r="N39" s="130"/>
    </row>
    <row r="40" spans="1:14" ht="13.5" thickBot="1">
      <c r="A40" s="164"/>
      <c r="B40" s="164"/>
      <c r="C40" s="165"/>
      <c r="D40" s="164"/>
      <c r="E40" s="130"/>
      <c r="F40" s="130"/>
      <c r="G40" s="130"/>
      <c r="H40" s="130"/>
      <c r="I40" s="130"/>
      <c r="J40" s="130"/>
      <c r="K40" s="130"/>
      <c r="L40" s="164"/>
      <c r="M40" s="164"/>
      <c r="N40" s="13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F1" workbookViewId="0">
      <pane ySplit="3" topLeftCell="A29" activePane="bottomLeft" state="frozen"/>
      <selection pane="bottomLeft" activeCell="L31" sqref="L31"/>
    </sheetView>
  </sheetViews>
  <sheetFormatPr defaultColWidth="14.42578125" defaultRowHeight="15.75" customHeight="1" thickBottom="1"/>
  <cols>
    <col min="1" max="1" width="6.42578125" style="80" customWidth="1"/>
    <col min="2" max="2" width="11" style="80" customWidth="1"/>
    <col min="3" max="3" width="14.42578125" style="80"/>
    <col min="4" max="4" width="10.28515625" style="80" customWidth="1"/>
    <col min="5" max="5" width="37.28515625" style="80" customWidth="1"/>
    <col min="6" max="6" width="26.85546875" style="80" customWidth="1"/>
    <col min="7" max="7" width="43.28515625" style="80" customWidth="1"/>
    <col min="8" max="9" width="13.140625" style="80" hidden="1" customWidth="1"/>
    <col min="10" max="10" width="43.42578125" style="80" customWidth="1"/>
    <col min="11" max="11" width="17.140625" style="80" customWidth="1"/>
    <col min="12" max="12" width="21.7109375" style="80" customWidth="1"/>
    <col min="13" max="16384" width="14.42578125" style="80"/>
  </cols>
  <sheetData>
    <row r="1" spans="1:14" ht="44.25" customHeight="1" thickBot="1">
      <c r="A1" s="155"/>
      <c r="B1" s="166"/>
      <c r="C1" s="201"/>
      <c r="D1" s="166"/>
      <c r="E1" s="219"/>
      <c r="F1" s="202"/>
      <c r="G1" s="202"/>
      <c r="H1" s="202"/>
      <c r="I1" s="199"/>
      <c r="J1" s="118" t="s">
        <v>177</v>
      </c>
      <c r="K1" s="128" t="s">
        <v>178</v>
      </c>
      <c r="L1" s="129" t="s">
        <v>179</v>
      </c>
      <c r="M1" s="199"/>
      <c r="N1" s="199"/>
    </row>
    <row r="2" spans="1:14" ht="24" thickBot="1">
      <c r="A2" s="251" t="s">
        <v>181</v>
      </c>
      <c r="B2" s="247"/>
      <c r="C2" s="247"/>
      <c r="D2" s="247"/>
      <c r="E2" s="247"/>
      <c r="F2" s="247"/>
      <c r="G2" s="247"/>
      <c r="H2" s="247"/>
      <c r="I2" s="247"/>
      <c r="J2" s="247"/>
      <c r="K2" s="247"/>
      <c r="L2" s="229"/>
      <c r="M2" s="199"/>
      <c r="N2" s="199"/>
    </row>
    <row r="3" spans="1:14" ht="95.25" thickBot="1">
      <c r="A3" s="119" t="s">
        <v>11</v>
      </c>
      <c r="B3" s="119" t="s">
        <v>13</v>
      </c>
      <c r="C3" s="119" t="s">
        <v>14</v>
      </c>
      <c r="D3" s="119" t="s">
        <v>15</v>
      </c>
      <c r="E3" s="119" t="s">
        <v>16</v>
      </c>
      <c r="F3" s="119" t="s">
        <v>17</v>
      </c>
      <c r="G3" s="119" t="s">
        <v>18</v>
      </c>
      <c r="H3" s="119" t="s">
        <v>19</v>
      </c>
      <c r="I3" s="119" t="s">
        <v>20</v>
      </c>
      <c r="J3" s="119" t="s">
        <v>21</v>
      </c>
      <c r="K3" s="119" t="s">
        <v>23</v>
      </c>
      <c r="L3" s="71" t="s">
        <v>24</v>
      </c>
      <c r="M3" s="132" t="s">
        <v>547</v>
      </c>
      <c r="N3" s="199"/>
    </row>
    <row r="4" spans="1:14" ht="152.25" customHeight="1" thickBot="1">
      <c r="A4" s="120">
        <v>4</v>
      </c>
      <c r="B4" s="93" t="s">
        <v>197</v>
      </c>
      <c r="C4" s="134" t="s">
        <v>199</v>
      </c>
      <c r="D4" s="120">
        <v>4.0199999999999996</v>
      </c>
      <c r="E4" s="95" t="s">
        <v>201</v>
      </c>
      <c r="F4" s="95"/>
      <c r="G4" s="125" t="s">
        <v>202</v>
      </c>
      <c r="H4" s="173"/>
      <c r="I4" s="125"/>
      <c r="J4" s="125" t="s">
        <v>206</v>
      </c>
      <c r="K4" s="147" t="s">
        <v>40</v>
      </c>
      <c r="L4" s="237" t="s">
        <v>587</v>
      </c>
      <c r="M4" s="238" t="s">
        <v>40</v>
      </c>
      <c r="N4" s="199"/>
    </row>
    <row r="5" spans="1:14" ht="141" thickBot="1">
      <c r="A5" s="120">
        <v>4</v>
      </c>
      <c r="B5" s="93" t="s">
        <v>197</v>
      </c>
      <c r="C5" s="134" t="s">
        <v>199</v>
      </c>
      <c r="D5" s="120">
        <v>4.03</v>
      </c>
      <c r="E5" s="95" t="s">
        <v>207</v>
      </c>
      <c r="F5" s="95" t="s">
        <v>208</v>
      </c>
      <c r="G5" s="125"/>
      <c r="H5" s="173"/>
      <c r="I5" s="125"/>
      <c r="J5" s="230"/>
      <c r="K5" s="147" t="s">
        <v>103</v>
      </c>
      <c r="L5" s="237" t="s">
        <v>588</v>
      </c>
      <c r="M5" s="238" t="s">
        <v>40</v>
      </c>
      <c r="N5" s="199"/>
    </row>
    <row r="6" spans="1:14" ht="166.5" thickBot="1">
      <c r="A6" s="120">
        <v>4</v>
      </c>
      <c r="B6" s="93" t="s">
        <v>197</v>
      </c>
      <c r="C6" s="134" t="s">
        <v>199</v>
      </c>
      <c r="D6" s="120">
        <v>4.05</v>
      </c>
      <c r="E6" s="95" t="s">
        <v>212</v>
      </c>
      <c r="F6" s="95" t="s">
        <v>213</v>
      </c>
      <c r="G6" s="125" t="s">
        <v>214</v>
      </c>
      <c r="H6" s="173"/>
      <c r="I6" s="125"/>
      <c r="J6" s="125" t="s">
        <v>215</v>
      </c>
      <c r="K6" s="231" t="str">
        <f>HYPERLINK("https://app.studiesweekly.com/online/publications/170131/units/170184#/articles/174963","Y")</f>
        <v>Y</v>
      </c>
      <c r="L6" s="237" t="s">
        <v>589</v>
      </c>
      <c r="M6" s="238" t="s">
        <v>40</v>
      </c>
      <c r="N6" s="199"/>
    </row>
    <row r="7" spans="1:14" ht="153.75" thickBot="1">
      <c r="A7" s="120">
        <v>4</v>
      </c>
      <c r="B7" s="93" t="s">
        <v>197</v>
      </c>
      <c r="C7" s="134" t="s">
        <v>199</v>
      </c>
      <c r="D7" s="120">
        <v>4.0599999999999996</v>
      </c>
      <c r="E7" s="95" t="s">
        <v>220</v>
      </c>
      <c r="F7" s="95"/>
      <c r="G7" s="95" t="s">
        <v>222</v>
      </c>
      <c r="H7" s="173"/>
      <c r="I7" s="125"/>
      <c r="J7" s="125" t="s">
        <v>227</v>
      </c>
      <c r="K7" s="231" t="str">
        <f>HYPERLINK("https://app.studiesweekly.com/online/publications/170131/units/170187#/articles/174979","Y")</f>
        <v>Y</v>
      </c>
      <c r="L7" s="237" t="s">
        <v>590</v>
      </c>
      <c r="M7" s="238" t="s">
        <v>40</v>
      </c>
      <c r="N7" s="199"/>
    </row>
    <row r="8" spans="1:14" ht="115.5" thickBot="1">
      <c r="A8" s="120">
        <v>4</v>
      </c>
      <c r="B8" s="93" t="s">
        <v>197</v>
      </c>
      <c r="C8" s="134" t="s">
        <v>199</v>
      </c>
      <c r="D8" s="120">
        <v>4.1500000000000004</v>
      </c>
      <c r="E8" s="95" t="s">
        <v>230</v>
      </c>
      <c r="F8" s="95" t="s">
        <v>231</v>
      </c>
      <c r="G8" s="95" t="s">
        <v>232</v>
      </c>
      <c r="H8" s="173"/>
      <c r="I8" s="125"/>
      <c r="J8" s="134" t="s">
        <v>233</v>
      </c>
      <c r="K8" s="147"/>
      <c r="L8" s="237" t="s">
        <v>591</v>
      </c>
      <c r="M8" s="238" t="s">
        <v>40</v>
      </c>
      <c r="N8" s="199"/>
    </row>
    <row r="9" spans="1:14" ht="409.6" thickBot="1">
      <c r="A9" s="120">
        <v>4</v>
      </c>
      <c r="B9" s="93" t="s">
        <v>197</v>
      </c>
      <c r="C9" s="134" t="s">
        <v>199</v>
      </c>
      <c r="D9" s="120">
        <v>4.16</v>
      </c>
      <c r="E9" s="95" t="s">
        <v>234</v>
      </c>
      <c r="F9" s="95" t="s">
        <v>235</v>
      </c>
      <c r="G9" s="95" t="s">
        <v>236</v>
      </c>
      <c r="H9" s="173"/>
      <c r="I9" s="125"/>
      <c r="J9" s="232" t="s">
        <v>233</v>
      </c>
      <c r="K9" s="147"/>
      <c r="L9" s="237" t="s">
        <v>592</v>
      </c>
      <c r="M9" s="238" t="s">
        <v>103</v>
      </c>
      <c r="N9" s="199"/>
    </row>
    <row r="10" spans="1:14" ht="396" thickBot="1">
      <c r="A10" s="120">
        <v>4</v>
      </c>
      <c r="B10" s="93" t="s">
        <v>197</v>
      </c>
      <c r="C10" s="134" t="s">
        <v>199</v>
      </c>
      <c r="D10" s="120">
        <v>4.17</v>
      </c>
      <c r="E10" s="125" t="s">
        <v>239</v>
      </c>
      <c r="F10" s="95" t="s">
        <v>241</v>
      </c>
      <c r="G10" s="95"/>
      <c r="H10" s="173"/>
      <c r="I10" s="134"/>
      <c r="J10" s="134" t="s">
        <v>233</v>
      </c>
      <c r="K10" s="120"/>
      <c r="L10" s="244" t="s">
        <v>593</v>
      </c>
      <c r="M10" s="238" t="s">
        <v>40</v>
      </c>
      <c r="N10" s="199"/>
    </row>
    <row r="11" spans="1:14" ht="409.6" thickBot="1">
      <c r="A11" s="120">
        <v>4</v>
      </c>
      <c r="B11" s="93" t="s">
        <v>197</v>
      </c>
      <c r="C11" s="134" t="s">
        <v>199</v>
      </c>
      <c r="D11" s="120">
        <v>4.18</v>
      </c>
      <c r="E11" s="95" t="s">
        <v>245</v>
      </c>
      <c r="F11" s="95" t="s">
        <v>246</v>
      </c>
      <c r="G11" s="125"/>
      <c r="H11" s="173"/>
      <c r="I11" s="134"/>
      <c r="J11" s="232" t="s">
        <v>233</v>
      </c>
      <c r="K11" s="120"/>
      <c r="L11" s="244" t="s">
        <v>594</v>
      </c>
      <c r="M11" s="238" t="s">
        <v>40</v>
      </c>
      <c r="N11" s="199"/>
    </row>
    <row r="12" spans="1:14" ht="306.75" thickBot="1">
      <c r="A12" s="120">
        <v>4</v>
      </c>
      <c r="B12" s="93" t="s">
        <v>197</v>
      </c>
      <c r="C12" s="134" t="s">
        <v>199</v>
      </c>
      <c r="D12" s="233">
        <v>4.2</v>
      </c>
      <c r="E12" s="95" t="s">
        <v>247</v>
      </c>
      <c r="F12" s="95"/>
      <c r="G12" s="125" t="s">
        <v>248</v>
      </c>
      <c r="H12" s="173"/>
      <c r="I12" s="125"/>
      <c r="J12" s="125" t="s">
        <v>254</v>
      </c>
      <c r="K12" s="147" t="s">
        <v>40</v>
      </c>
      <c r="L12" s="237" t="s">
        <v>595</v>
      </c>
      <c r="M12" s="238" t="s">
        <v>40</v>
      </c>
      <c r="N12" s="199"/>
    </row>
    <row r="13" spans="1:14" ht="90" thickBot="1">
      <c r="A13" s="120">
        <v>4</v>
      </c>
      <c r="B13" s="93" t="s">
        <v>197</v>
      </c>
      <c r="C13" s="134" t="s">
        <v>199</v>
      </c>
      <c r="D13" s="233">
        <v>4.21</v>
      </c>
      <c r="E13" s="95" t="s">
        <v>255</v>
      </c>
      <c r="F13" s="95"/>
      <c r="G13" s="125" t="s">
        <v>256</v>
      </c>
      <c r="H13" s="173"/>
      <c r="I13" s="125"/>
      <c r="J13" s="127" t="s">
        <v>257</v>
      </c>
      <c r="K13" s="231" t="str">
        <f>HYPERLINK("https://s3-us-west-2.amazonaws.com/static.studiesweekly.com/online/resources/panels_media/Compare%20and%20Contrast007.pdf","Y")</f>
        <v>Y</v>
      </c>
      <c r="L13" s="237" t="s">
        <v>596</v>
      </c>
      <c r="M13" s="238" t="s">
        <v>40</v>
      </c>
      <c r="N13" s="199"/>
    </row>
    <row r="14" spans="1:14" ht="255.75" thickBot="1">
      <c r="A14" s="120">
        <v>4</v>
      </c>
      <c r="B14" s="93" t="s">
        <v>197</v>
      </c>
      <c r="C14" s="134" t="s">
        <v>199</v>
      </c>
      <c r="D14" s="233">
        <v>4.22</v>
      </c>
      <c r="E14" s="95" t="s">
        <v>259</v>
      </c>
      <c r="F14" s="95"/>
      <c r="G14" s="125" t="s">
        <v>260</v>
      </c>
      <c r="H14" s="173"/>
      <c r="I14" s="125"/>
      <c r="J14" s="125" t="s">
        <v>261</v>
      </c>
      <c r="K14" s="231" t="str">
        <f>HYPERLINK("https://s3-us-west-2.amazonaws.com/static.studiesweekly.com/online/resources/panels_media/Crossing%20Our%20Country.pdf","Y")</f>
        <v>Y</v>
      </c>
      <c r="L14" s="237" t="s">
        <v>597</v>
      </c>
      <c r="M14" s="238" t="s">
        <v>40</v>
      </c>
      <c r="N14" s="199"/>
    </row>
    <row r="15" spans="1:14" ht="357.75" thickBot="1">
      <c r="A15" s="120">
        <v>4</v>
      </c>
      <c r="B15" s="93" t="s">
        <v>197</v>
      </c>
      <c r="C15" s="134" t="s">
        <v>199</v>
      </c>
      <c r="D15" s="120">
        <v>4.2300000000000004</v>
      </c>
      <c r="E15" s="95" t="s">
        <v>264</v>
      </c>
      <c r="F15" s="95" t="s">
        <v>266</v>
      </c>
      <c r="G15" s="125"/>
      <c r="H15" s="173"/>
      <c r="I15" s="125"/>
      <c r="J15" s="232" t="s">
        <v>233</v>
      </c>
      <c r="K15" s="147"/>
      <c r="L15" s="237" t="s">
        <v>598</v>
      </c>
      <c r="M15" s="238" t="s">
        <v>40</v>
      </c>
      <c r="N15" s="199"/>
    </row>
    <row r="16" spans="1:14" ht="409.6" thickBot="1">
      <c r="A16" s="120">
        <v>4</v>
      </c>
      <c r="B16" s="93" t="s">
        <v>197</v>
      </c>
      <c r="C16" s="134" t="s">
        <v>199</v>
      </c>
      <c r="D16" s="120">
        <v>4.25</v>
      </c>
      <c r="E16" s="125" t="s">
        <v>267</v>
      </c>
      <c r="F16" s="95" t="s">
        <v>269</v>
      </c>
      <c r="G16" s="125"/>
      <c r="H16" s="173"/>
      <c r="I16" s="134"/>
      <c r="J16" s="134" t="s">
        <v>233</v>
      </c>
      <c r="K16" s="120"/>
      <c r="L16" s="244" t="s">
        <v>599</v>
      </c>
      <c r="M16" s="238" t="s">
        <v>40</v>
      </c>
      <c r="N16" s="199"/>
    </row>
    <row r="17" spans="1:14" ht="409.6" thickBot="1">
      <c r="A17" s="120">
        <v>4</v>
      </c>
      <c r="B17" s="93" t="s">
        <v>197</v>
      </c>
      <c r="C17" s="134" t="s">
        <v>199</v>
      </c>
      <c r="D17" s="120">
        <v>4.2699999999999996</v>
      </c>
      <c r="E17" s="125" t="s">
        <v>271</v>
      </c>
      <c r="F17" s="95" t="s">
        <v>272</v>
      </c>
      <c r="G17" s="125" t="s">
        <v>273</v>
      </c>
      <c r="H17" s="173"/>
      <c r="I17" s="125"/>
      <c r="J17" s="232" t="s">
        <v>233</v>
      </c>
      <c r="K17" s="147"/>
      <c r="L17" s="241" t="s">
        <v>600</v>
      </c>
      <c r="M17" s="238" t="s">
        <v>103</v>
      </c>
      <c r="N17" s="199"/>
    </row>
    <row r="18" spans="1:14" ht="243" thickBot="1">
      <c r="A18" s="120">
        <v>4</v>
      </c>
      <c r="B18" s="93" t="s">
        <v>197</v>
      </c>
      <c r="C18" s="134" t="s">
        <v>199</v>
      </c>
      <c r="D18" s="120">
        <v>4.28</v>
      </c>
      <c r="E18" s="95" t="s">
        <v>274</v>
      </c>
      <c r="F18" s="95" t="s">
        <v>276</v>
      </c>
      <c r="G18" s="125"/>
      <c r="H18" s="173"/>
      <c r="I18" s="134"/>
      <c r="J18" s="134" t="s">
        <v>233</v>
      </c>
      <c r="K18" s="120"/>
      <c r="L18" s="244" t="s">
        <v>601</v>
      </c>
      <c r="M18" s="238" t="s">
        <v>40</v>
      </c>
      <c r="N18" s="199"/>
    </row>
    <row r="19" spans="1:14" ht="345" thickBot="1">
      <c r="A19" s="120">
        <v>4</v>
      </c>
      <c r="B19" s="93" t="s">
        <v>197</v>
      </c>
      <c r="C19" s="134" t="s">
        <v>199</v>
      </c>
      <c r="D19" s="233">
        <v>4.3</v>
      </c>
      <c r="E19" s="95" t="s">
        <v>278</v>
      </c>
      <c r="F19" s="95"/>
      <c r="G19" s="125" t="s">
        <v>280</v>
      </c>
      <c r="H19" s="173"/>
      <c r="I19" s="125"/>
      <c r="J19" s="232" t="s">
        <v>233</v>
      </c>
      <c r="K19" s="147"/>
      <c r="L19" s="237" t="s">
        <v>602</v>
      </c>
      <c r="M19" s="238" t="s">
        <v>103</v>
      </c>
      <c r="N19" s="199"/>
    </row>
    <row r="20" spans="1:14" ht="409.6" thickBot="1">
      <c r="A20" s="120">
        <v>4</v>
      </c>
      <c r="B20" s="93" t="s">
        <v>197</v>
      </c>
      <c r="C20" s="134" t="s">
        <v>199</v>
      </c>
      <c r="D20" s="120">
        <v>4.34</v>
      </c>
      <c r="E20" s="125" t="s">
        <v>282</v>
      </c>
      <c r="F20" s="95" t="s">
        <v>284</v>
      </c>
      <c r="G20" s="125"/>
      <c r="H20" s="173"/>
      <c r="I20" s="134"/>
      <c r="J20" s="134" t="s">
        <v>233</v>
      </c>
      <c r="K20" s="120"/>
      <c r="L20" s="244" t="s">
        <v>603</v>
      </c>
      <c r="M20" s="238" t="s">
        <v>604</v>
      </c>
      <c r="N20" s="199"/>
    </row>
    <row r="21" spans="1:14" ht="409.6" thickBot="1">
      <c r="A21" s="120">
        <v>4</v>
      </c>
      <c r="B21" s="93" t="s">
        <v>197</v>
      </c>
      <c r="C21" s="134" t="s">
        <v>199</v>
      </c>
      <c r="D21" s="120">
        <v>4.37</v>
      </c>
      <c r="E21" s="95" t="s">
        <v>286</v>
      </c>
      <c r="F21" s="95" t="s">
        <v>287</v>
      </c>
      <c r="G21" s="125" t="s">
        <v>288</v>
      </c>
      <c r="H21" s="173"/>
      <c r="I21" s="125"/>
      <c r="J21" s="232" t="s">
        <v>233</v>
      </c>
      <c r="K21" s="147"/>
      <c r="L21" s="237" t="s">
        <v>605</v>
      </c>
      <c r="M21" s="238" t="s">
        <v>103</v>
      </c>
      <c r="N21" s="199"/>
    </row>
    <row r="22" spans="1:14" ht="409.6" thickBot="1">
      <c r="A22" s="120">
        <v>4</v>
      </c>
      <c r="B22" s="93" t="s">
        <v>197</v>
      </c>
      <c r="C22" s="134" t="s">
        <v>199</v>
      </c>
      <c r="D22" s="147" t="s">
        <v>289</v>
      </c>
      <c r="E22" s="95" t="s">
        <v>97</v>
      </c>
      <c r="F22" s="95" t="s">
        <v>290</v>
      </c>
      <c r="G22" s="125"/>
      <c r="H22" s="173"/>
      <c r="I22" s="134"/>
      <c r="J22" s="134" t="s">
        <v>233</v>
      </c>
      <c r="K22" s="120"/>
      <c r="L22" s="244" t="s">
        <v>606</v>
      </c>
      <c r="M22" s="238" t="s">
        <v>103</v>
      </c>
      <c r="N22" s="199"/>
    </row>
    <row r="23" spans="1:14" ht="217.5" thickBot="1">
      <c r="A23" s="120">
        <v>4</v>
      </c>
      <c r="B23" s="93" t="s">
        <v>197</v>
      </c>
      <c r="C23" s="134" t="s">
        <v>199</v>
      </c>
      <c r="D23" s="120" t="s">
        <v>294</v>
      </c>
      <c r="E23" s="95" t="s">
        <v>295</v>
      </c>
      <c r="F23" s="95" t="s">
        <v>296</v>
      </c>
      <c r="G23" s="125"/>
      <c r="H23" s="173"/>
      <c r="I23" s="134"/>
      <c r="J23" s="232" t="s">
        <v>233</v>
      </c>
      <c r="K23" s="120"/>
      <c r="L23" s="244" t="s">
        <v>607</v>
      </c>
      <c r="M23" s="238" t="s">
        <v>103</v>
      </c>
      <c r="N23" s="199"/>
    </row>
    <row r="24" spans="1:14" ht="204.75" thickBot="1">
      <c r="A24" s="120">
        <v>4</v>
      </c>
      <c r="B24" s="93" t="s">
        <v>197</v>
      </c>
      <c r="C24" s="134" t="s">
        <v>199</v>
      </c>
      <c r="D24" s="120" t="s">
        <v>297</v>
      </c>
      <c r="E24" s="95" t="s">
        <v>299</v>
      </c>
      <c r="F24" s="95" t="s">
        <v>300</v>
      </c>
      <c r="G24" s="125"/>
      <c r="H24" s="173"/>
      <c r="I24" s="134"/>
      <c r="J24" s="134" t="s">
        <v>233</v>
      </c>
      <c r="K24" s="120"/>
      <c r="L24" s="244" t="s">
        <v>608</v>
      </c>
      <c r="M24" s="238" t="s">
        <v>40</v>
      </c>
      <c r="N24" s="199"/>
    </row>
    <row r="25" spans="1:14" ht="255.75" thickBot="1">
      <c r="A25" s="120">
        <v>4</v>
      </c>
      <c r="B25" s="93" t="s">
        <v>197</v>
      </c>
      <c r="C25" s="134" t="s">
        <v>199</v>
      </c>
      <c r="D25" s="120" t="s">
        <v>301</v>
      </c>
      <c r="E25" s="125" t="s">
        <v>302</v>
      </c>
      <c r="F25" s="125" t="s">
        <v>303</v>
      </c>
      <c r="G25" s="125"/>
      <c r="H25" s="173"/>
      <c r="I25" s="134"/>
      <c r="J25" s="232" t="s">
        <v>233</v>
      </c>
      <c r="K25" s="120"/>
      <c r="L25" s="244" t="s">
        <v>609</v>
      </c>
      <c r="M25" s="238" t="s">
        <v>40</v>
      </c>
      <c r="N25" s="199"/>
    </row>
    <row r="26" spans="1:14" ht="319.5" thickBot="1">
      <c r="A26" s="120">
        <v>4</v>
      </c>
      <c r="B26" s="93" t="s">
        <v>197</v>
      </c>
      <c r="C26" s="134" t="s">
        <v>199</v>
      </c>
      <c r="D26" s="120" t="s">
        <v>204</v>
      </c>
      <c r="E26" s="95" t="s">
        <v>205</v>
      </c>
      <c r="F26" s="95" t="s">
        <v>306</v>
      </c>
      <c r="G26" s="125"/>
      <c r="H26" s="173"/>
      <c r="I26" s="134"/>
      <c r="J26" s="134" t="s">
        <v>233</v>
      </c>
      <c r="K26" s="120"/>
      <c r="L26" s="244" t="s">
        <v>610</v>
      </c>
      <c r="M26" s="238" t="s">
        <v>40</v>
      </c>
      <c r="N26" s="199"/>
    </row>
    <row r="27" spans="1:14" ht="294" thickBot="1">
      <c r="A27" s="120">
        <v>4</v>
      </c>
      <c r="B27" s="93" t="s">
        <v>197</v>
      </c>
      <c r="C27" s="134" t="s">
        <v>199</v>
      </c>
      <c r="D27" s="120" t="s">
        <v>210</v>
      </c>
      <c r="E27" s="95" t="s">
        <v>211</v>
      </c>
      <c r="F27" s="95" t="s">
        <v>309</v>
      </c>
      <c r="G27" s="125"/>
      <c r="H27" s="173"/>
      <c r="I27" s="134"/>
      <c r="J27" s="232" t="s">
        <v>233</v>
      </c>
      <c r="K27" s="120"/>
      <c r="L27" s="244" t="s">
        <v>611</v>
      </c>
      <c r="M27" s="238" t="s">
        <v>40</v>
      </c>
      <c r="N27" s="199"/>
    </row>
    <row r="28" spans="1:14" ht="51.75" thickBot="1">
      <c r="A28" s="120"/>
      <c r="B28" s="93"/>
      <c r="C28" s="134"/>
      <c r="D28" s="120" t="s">
        <v>311</v>
      </c>
      <c r="E28" s="125"/>
      <c r="F28" s="125"/>
      <c r="G28" s="125"/>
      <c r="H28" s="173"/>
      <c r="I28" s="125"/>
      <c r="J28" s="125"/>
      <c r="K28" s="147"/>
      <c r="L28" s="136"/>
      <c r="M28" s="192"/>
      <c r="N28" s="199"/>
    </row>
    <row r="29" spans="1:14" ht="64.5" thickBot="1">
      <c r="A29" s="120">
        <v>4</v>
      </c>
      <c r="B29" s="93" t="s">
        <v>197</v>
      </c>
      <c r="C29" s="134" t="s">
        <v>199</v>
      </c>
      <c r="D29" s="120" t="s">
        <v>294</v>
      </c>
      <c r="E29" s="95" t="s">
        <v>312</v>
      </c>
      <c r="F29" s="125"/>
      <c r="G29" s="95" t="s">
        <v>313</v>
      </c>
      <c r="H29" s="173"/>
      <c r="I29" s="125"/>
      <c r="J29" s="125" t="s">
        <v>314</v>
      </c>
      <c r="K29" s="231" t="str">
        <f>HYPERLINK("https://s3-us-west-2.amazonaws.com/static.studiesweekly.com/online/resources/panels_media/Producers+and+Consumers.pdf","Y")</f>
        <v>Y</v>
      </c>
      <c r="L29" s="237" t="s">
        <v>612</v>
      </c>
      <c r="M29" s="238" t="s">
        <v>40</v>
      </c>
      <c r="N29" s="199"/>
    </row>
    <row r="30" spans="1:14" ht="64.5" thickBot="1">
      <c r="A30" s="120">
        <v>4</v>
      </c>
      <c r="B30" s="93" t="s">
        <v>197</v>
      </c>
      <c r="C30" s="134" t="s">
        <v>199</v>
      </c>
      <c r="D30" s="120" t="s">
        <v>319</v>
      </c>
      <c r="E30" s="95" t="s">
        <v>320</v>
      </c>
      <c r="F30" s="125"/>
      <c r="G30" s="95" t="s">
        <v>321</v>
      </c>
      <c r="H30" s="173"/>
      <c r="I30" s="125"/>
      <c r="J30" s="134" t="s">
        <v>233</v>
      </c>
      <c r="K30" s="147"/>
      <c r="L30" s="237" t="s">
        <v>613</v>
      </c>
      <c r="M30" s="238" t="s">
        <v>103</v>
      </c>
      <c r="N30" s="199"/>
    </row>
    <row r="31" spans="1:14" ht="13.5" thickBot="1">
      <c r="A31" s="147"/>
      <c r="B31" s="234"/>
      <c r="C31" s="235"/>
      <c r="D31" s="234"/>
      <c r="E31" s="199"/>
      <c r="F31" s="199"/>
      <c r="G31" s="199"/>
      <c r="H31" s="199"/>
      <c r="I31" s="199"/>
      <c r="J31" s="199"/>
      <c r="K31" s="234"/>
      <c r="L31" s="234"/>
      <c r="M31" s="199"/>
      <c r="N31" s="199"/>
    </row>
    <row r="32" spans="1:14" ht="13.5" thickBot="1">
      <c r="A32" s="147"/>
      <c r="B32" s="234"/>
      <c r="C32" s="235"/>
      <c r="D32" s="234"/>
      <c r="E32" s="199"/>
      <c r="F32" s="199"/>
      <c r="G32" s="199"/>
      <c r="H32" s="199"/>
      <c r="I32" s="199"/>
      <c r="J32" s="199"/>
      <c r="K32" s="234"/>
      <c r="L32" s="234"/>
      <c r="M32" s="199"/>
      <c r="N32" s="199"/>
    </row>
    <row r="33" spans="1:14" ht="13.5" thickBot="1">
      <c r="A33" s="147"/>
      <c r="B33" s="234"/>
      <c r="C33" s="235"/>
      <c r="D33" s="234"/>
      <c r="E33" s="199"/>
      <c r="F33" s="199"/>
      <c r="G33" s="199"/>
      <c r="H33" s="199"/>
      <c r="I33" s="199"/>
      <c r="J33" s="199"/>
      <c r="K33" s="234"/>
      <c r="L33" s="234"/>
      <c r="M33" s="199"/>
      <c r="N33" s="199"/>
    </row>
    <row r="34" spans="1:14" ht="13.5" thickBot="1">
      <c r="A34" s="147"/>
      <c r="B34" s="234"/>
      <c r="C34" s="235"/>
      <c r="D34" s="234"/>
      <c r="E34" s="199"/>
      <c r="F34" s="199"/>
      <c r="G34" s="199"/>
      <c r="H34" s="199"/>
      <c r="I34" s="199"/>
      <c r="J34" s="199"/>
      <c r="K34" s="234"/>
      <c r="L34" s="234"/>
      <c r="M34" s="199"/>
      <c r="N34" s="19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H1" zoomScale="70" zoomScaleNormal="70" workbookViewId="0">
      <pane ySplit="3" topLeftCell="A4" activePane="bottomLeft" state="frozen"/>
      <selection pane="bottomLeft" activeCell="L2" sqref="L2"/>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2"/>
      <c r="B1" s="113"/>
      <c r="C1" s="112"/>
      <c r="D1" s="114"/>
      <c r="E1" s="115" t="s">
        <v>546</v>
      </c>
      <c r="F1" s="116"/>
      <c r="G1" s="116"/>
      <c r="H1" s="116"/>
      <c r="I1" s="116"/>
      <c r="J1" s="117"/>
      <c r="K1" s="118" t="s">
        <v>326</v>
      </c>
      <c r="L1" s="1" t="s">
        <v>327</v>
      </c>
      <c r="M1" s="2" t="s">
        <v>329</v>
      </c>
      <c r="N1" s="18"/>
    </row>
    <row r="2" spans="1:14" ht="30.95" customHeight="1" thickBot="1">
      <c r="A2" s="252" t="s">
        <v>332</v>
      </c>
      <c r="B2" s="253"/>
      <c r="C2" s="253"/>
      <c r="D2" s="253"/>
      <c r="E2" s="253"/>
      <c r="F2" s="253"/>
      <c r="G2" s="253"/>
      <c r="H2" s="253"/>
      <c r="I2" s="253"/>
      <c r="J2" s="253"/>
      <c r="K2" s="253"/>
      <c r="L2" s="110"/>
      <c r="M2" s="110"/>
      <c r="N2" s="109"/>
    </row>
    <row r="3" spans="1:14" ht="63.75" customHeight="1" thickBot="1">
      <c r="A3" s="119" t="s">
        <v>11</v>
      </c>
      <c r="B3" s="119" t="s">
        <v>13</v>
      </c>
      <c r="C3" s="119" t="s">
        <v>14</v>
      </c>
      <c r="D3" s="119" t="s">
        <v>15</v>
      </c>
      <c r="E3" s="119" t="s">
        <v>16</v>
      </c>
      <c r="F3" s="119" t="s">
        <v>17</v>
      </c>
      <c r="G3" s="119" t="s">
        <v>22</v>
      </c>
      <c r="H3" s="119" t="s">
        <v>18</v>
      </c>
      <c r="I3" s="119" t="s">
        <v>19</v>
      </c>
      <c r="J3" s="119" t="s">
        <v>20</v>
      </c>
      <c r="K3" s="119" t="s">
        <v>21</v>
      </c>
      <c r="L3" s="3" t="s">
        <v>23</v>
      </c>
      <c r="M3" s="4" t="s">
        <v>24</v>
      </c>
      <c r="N3" s="107"/>
    </row>
    <row r="4" spans="1:14" ht="409.6" thickBot="1">
      <c r="A4" s="120">
        <v>5</v>
      </c>
      <c r="B4" s="93" t="s">
        <v>339</v>
      </c>
      <c r="C4" s="121" t="s">
        <v>340</v>
      </c>
      <c r="D4" s="122">
        <v>5.01</v>
      </c>
      <c r="E4" s="123" t="s">
        <v>341</v>
      </c>
      <c r="F4" s="123"/>
      <c r="G4" s="95"/>
      <c r="H4" s="124" t="s">
        <v>345</v>
      </c>
      <c r="I4" s="125"/>
      <c r="J4" s="125"/>
      <c r="K4" s="127" t="s">
        <v>350</v>
      </c>
      <c r="L4" s="16" t="s">
        <v>40</v>
      </c>
      <c r="M4" s="239" t="s">
        <v>551</v>
      </c>
      <c r="N4" s="108" t="s">
        <v>40</v>
      </c>
    </row>
    <row r="5" spans="1:14" ht="168.75">
      <c r="A5" s="30">
        <v>5</v>
      </c>
      <c r="B5" s="31" t="s">
        <v>339</v>
      </c>
      <c r="C5" s="32" t="s">
        <v>340</v>
      </c>
      <c r="D5" s="33">
        <v>5.0199999999999996</v>
      </c>
      <c r="E5" s="34" t="s">
        <v>356</v>
      </c>
      <c r="F5" s="34"/>
      <c r="G5" s="35"/>
      <c r="H5" s="36" t="s">
        <v>358</v>
      </c>
      <c r="I5" s="37"/>
      <c r="J5" s="37"/>
      <c r="K5" s="38" t="s">
        <v>363</v>
      </c>
      <c r="L5" s="39" t="str">
        <f>HYPERLINK("https://app.studiesweekly.com/online/publications/170132/units/170264#/articles/173893","Y")</f>
        <v>Y</v>
      </c>
      <c r="M5" s="61" t="s">
        <v>550</v>
      </c>
      <c r="N5" s="240" t="s">
        <v>40</v>
      </c>
    </row>
    <row r="6" spans="1:14" ht="280.5">
      <c r="A6" s="11">
        <v>5</v>
      </c>
      <c r="B6" s="10" t="s">
        <v>339</v>
      </c>
      <c r="C6" s="20" t="s">
        <v>340</v>
      </c>
      <c r="D6" s="21">
        <v>5.03</v>
      </c>
      <c r="E6" s="14" t="s">
        <v>369</v>
      </c>
      <c r="F6" s="14" t="s">
        <v>370</v>
      </c>
      <c r="G6" s="41" t="s">
        <v>371</v>
      </c>
      <c r="H6" s="8"/>
      <c r="I6" s="8"/>
      <c r="J6" s="8"/>
      <c r="K6" s="15" t="s">
        <v>376</v>
      </c>
      <c r="L6" s="16" t="s">
        <v>40</v>
      </c>
      <c r="M6" s="239" t="s">
        <v>552</v>
      </c>
      <c r="N6" s="240" t="s">
        <v>40</v>
      </c>
    </row>
    <row r="7" spans="1:14" ht="202.5">
      <c r="A7" s="30">
        <v>5</v>
      </c>
      <c r="B7" s="31" t="s">
        <v>339</v>
      </c>
      <c r="C7" s="32" t="s">
        <v>340</v>
      </c>
      <c r="D7" s="33">
        <v>5.07</v>
      </c>
      <c r="E7" s="7" t="s">
        <v>378</v>
      </c>
      <c r="F7" s="34" t="s">
        <v>379</v>
      </c>
      <c r="G7" s="43" t="s">
        <v>381</v>
      </c>
      <c r="H7" s="37"/>
      <c r="I7" s="34" t="s">
        <v>382</v>
      </c>
      <c r="J7" s="37"/>
      <c r="K7" s="38" t="s">
        <v>384</v>
      </c>
      <c r="L7" s="39" t="str">
        <f>HYPERLINK("https://app.studiesweekly.com/online/publications/170132/units/170267#/articles/173996","Y")</f>
        <v>Y</v>
      </c>
      <c r="M7" s="239" t="s">
        <v>553</v>
      </c>
      <c r="N7" s="240" t="s">
        <v>40</v>
      </c>
    </row>
    <row r="8" spans="1:14" ht="114.75">
      <c r="A8" s="11">
        <v>5</v>
      </c>
      <c r="B8" s="10" t="s">
        <v>339</v>
      </c>
      <c r="C8" s="20" t="s">
        <v>340</v>
      </c>
      <c r="D8" s="21">
        <v>5.08</v>
      </c>
      <c r="E8" s="24" t="s">
        <v>386</v>
      </c>
      <c r="F8" s="14"/>
      <c r="G8" s="44"/>
      <c r="H8" s="8"/>
      <c r="I8" s="22" t="s">
        <v>389</v>
      </c>
      <c r="J8" s="8"/>
      <c r="K8" s="236" t="s">
        <v>390</v>
      </c>
      <c r="L8" s="16" t="s">
        <v>40</v>
      </c>
      <c r="M8" s="239" t="s">
        <v>554</v>
      </c>
      <c r="N8" s="240" t="s">
        <v>40</v>
      </c>
    </row>
    <row r="9" spans="1:14" ht="409.5">
      <c r="A9" s="30">
        <v>5</v>
      </c>
      <c r="B9" s="31" t="s">
        <v>339</v>
      </c>
      <c r="C9" s="32" t="s">
        <v>340</v>
      </c>
      <c r="D9" s="33">
        <v>5.0999999999999996</v>
      </c>
      <c r="E9" s="45" t="s">
        <v>392</v>
      </c>
      <c r="F9" s="34" t="s">
        <v>393</v>
      </c>
      <c r="G9" s="43" t="s">
        <v>381</v>
      </c>
      <c r="H9" s="37"/>
      <c r="I9" s="37"/>
      <c r="J9" s="37"/>
      <c r="K9" s="46" t="s">
        <v>398</v>
      </c>
      <c r="L9" s="40" t="s">
        <v>103</v>
      </c>
      <c r="M9" s="239" t="s">
        <v>555</v>
      </c>
      <c r="N9" s="240" t="s">
        <v>40</v>
      </c>
    </row>
    <row r="10" spans="1:14" ht="168.75">
      <c r="A10" s="11">
        <v>5</v>
      </c>
      <c r="B10" s="10" t="s">
        <v>339</v>
      </c>
      <c r="C10" s="20" t="s">
        <v>340</v>
      </c>
      <c r="D10" s="21">
        <v>5.12</v>
      </c>
      <c r="E10" s="14" t="s">
        <v>400</v>
      </c>
      <c r="F10" s="14"/>
      <c r="G10" s="22"/>
      <c r="H10" s="47" t="s">
        <v>401</v>
      </c>
      <c r="I10" s="8"/>
      <c r="J10" s="8"/>
      <c r="K10" s="15" t="s">
        <v>403</v>
      </c>
      <c r="L10" s="23" t="str">
        <f>HYPERLINK("https://app.studiesweekly.com/online/publications/170132/units/170278#/articles/174185","Y")</f>
        <v>Y</v>
      </c>
      <c r="M10" s="239" t="s">
        <v>556</v>
      </c>
      <c r="N10" s="240" t="s">
        <v>40</v>
      </c>
    </row>
    <row r="11" spans="1:14" ht="89.25">
      <c r="A11" s="30">
        <v>5</v>
      </c>
      <c r="B11" s="31" t="s">
        <v>339</v>
      </c>
      <c r="C11" s="32" t="s">
        <v>340</v>
      </c>
      <c r="D11" s="33">
        <v>5.13</v>
      </c>
      <c r="E11" s="45" t="s">
        <v>405</v>
      </c>
      <c r="F11" s="34" t="s">
        <v>406</v>
      </c>
      <c r="G11" s="48" t="s">
        <v>406</v>
      </c>
      <c r="H11" s="37"/>
      <c r="I11" s="37"/>
      <c r="J11" s="37"/>
      <c r="K11" s="7" t="s">
        <v>409</v>
      </c>
      <c r="L11" s="39" t="str">
        <f>HYPERLINK("https://app.studiesweekly.com/online/publications/170132/units/170278#/articles/174182","Y")</f>
        <v>Y</v>
      </c>
      <c r="M11" s="239" t="s">
        <v>557</v>
      </c>
      <c r="N11" s="240" t="s">
        <v>40</v>
      </c>
    </row>
    <row r="12" spans="1:14" ht="114.75">
      <c r="A12" s="11">
        <v>5</v>
      </c>
      <c r="B12" s="10" t="s">
        <v>339</v>
      </c>
      <c r="C12" s="20" t="s">
        <v>340</v>
      </c>
      <c r="D12" s="21">
        <v>5.16</v>
      </c>
      <c r="E12" s="14" t="s">
        <v>411</v>
      </c>
      <c r="F12" s="14" t="s">
        <v>413</v>
      </c>
      <c r="G12" s="44" t="s">
        <v>415</v>
      </c>
      <c r="H12" s="8"/>
      <c r="I12" s="8"/>
      <c r="J12" s="8"/>
      <c r="K12" s="12" t="s">
        <v>418</v>
      </c>
      <c r="L12" s="23" t="str">
        <f>HYPERLINK("https://app.studiesweekly.com/online/publications/170132/units/170286#/articles/174327","Y")</f>
        <v>Y</v>
      </c>
      <c r="M12" s="239" t="s">
        <v>564</v>
      </c>
      <c r="N12" s="240" t="s">
        <v>40</v>
      </c>
    </row>
    <row r="13" spans="1:14" ht="114.75">
      <c r="A13" s="30">
        <v>5</v>
      </c>
      <c r="B13" s="31" t="s">
        <v>339</v>
      </c>
      <c r="C13" s="32" t="s">
        <v>340</v>
      </c>
      <c r="D13" s="33">
        <v>5.24</v>
      </c>
      <c r="E13" s="7" t="s">
        <v>421</v>
      </c>
      <c r="F13" s="38" t="s">
        <v>422</v>
      </c>
      <c r="G13" s="48" t="s">
        <v>423</v>
      </c>
      <c r="H13" s="37"/>
      <c r="I13" s="37"/>
      <c r="J13" s="37"/>
      <c r="K13" s="7" t="s">
        <v>425</v>
      </c>
      <c r="L13" s="39" t="str">
        <f>HYPERLINK("https://app.studiesweekly.com/online/publications/170132/units/170307#/articles/176241","Y")</f>
        <v>Y</v>
      </c>
      <c r="M13" s="239" t="s">
        <v>558</v>
      </c>
      <c r="N13" s="240" t="s">
        <v>40</v>
      </c>
    </row>
    <row r="14" spans="1:14" ht="409.5">
      <c r="A14" s="11">
        <v>5</v>
      </c>
      <c r="B14" s="10" t="s">
        <v>339</v>
      </c>
      <c r="C14" s="20" t="s">
        <v>340</v>
      </c>
      <c r="D14" s="11" t="s">
        <v>428</v>
      </c>
      <c r="E14" s="14" t="s">
        <v>299</v>
      </c>
      <c r="F14" s="14" t="s">
        <v>429</v>
      </c>
      <c r="G14" s="49" t="s">
        <v>430</v>
      </c>
      <c r="H14" s="8"/>
      <c r="I14" s="8"/>
      <c r="J14" s="8"/>
      <c r="K14" s="12" t="s">
        <v>435</v>
      </c>
      <c r="L14" s="16" t="s">
        <v>40</v>
      </c>
      <c r="M14" s="239" t="s">
        <v>559</v>
      </c>
      <c r="N14" s="240" t="s">
        <v>40</v>
      </c>
    </row>
    <row r="15" spans="1:14" ht="89.25">
      <c r="A15" s="30">
        <v>5</v>
      </c>
      <c r="B15" s="31" t="s">
        <v>339</v>
      </c>
      <c r="C15" s="32" t="s">
        <v>340</v>
      </c>
      <c r="D15" s="30" t="s">
        <v>436</v>
      </c>
      <c r="E15" s="37"/>
      <c r="F15" s="37"/>
      <c r="G15" s="48"/>
      <c r="H15" s="37"/>
      <c r="I15" s="37"/>
      <c r="J15" s="37"/>
      <c r="K15" s="37"/>
      <c r="L15" s="40"/>
      <c r="M15" s="17"/>
      <c r="N15" s="111"/>
    </row>
    <row r="16" spans="1:14" ht="409.5">
      <c r="A16" s="11">
        <v>5</v>
      </c>
      <c r="B16" s="10" t="s">
        <v>339</v>
      </c>
      <c r="C16" s="20" t="s">
        <v>340</v>
      </c>
      <c r="D16" s="5" t="s">
        <v>204</v>
      </c>
      <c r="E16" s="8" t="s">
        <v>205</v>
      </c>
      <c r="F16" s="8" t="s">
        <v>437</v>
      </c>
      <c r="G16" s="50" t="s">
        <v>438</v>
      </c>
      <c r="H16" s="51"/>
      <c r="I16" s="51"/>
      <c r="J16" s="8"/>
      <c r="K16" s="12" t="s">
        <v>439</v>
      </c>
      <c r="L16" s="16" t="s">
        <v>40</v>
      </c>
      <c r="M16" s="239" t="s">
        <v>560</v>
      </c>
      <c r="N16" s="240" t="s">
        <v>40</v>
      </c>
    </row>
    <row r="17" spans="1:14" ht="409.5">
      <c r="A17" s="30">
        <v>5</v>
      </c>
      <c r="B17" s="31" t="s">
        <v>339</v>
      </c>
      <c r="C17" s="32" t="s">
        <v>340</v>
      </c>
      <c r="D17" s="52" t="s">
        <v>210</v>
      </c>
      <c r="E17" s="37" t="s">
        <v>211</v>
      </c>
      <c r="F17" s="37" t="s">
        <v>437</v>
      </c>
      <c r="G17" s="48" t="s">
        <v>442</v>
      </c>
      <c r="H17" s="53"/>
      <c r="I17" s="53"/>
      <c r="J17" s="37"/>
      <c r="K17" s="7" t="s">
        <v>443</v>
      </c>
      <c r="L17" s="40" t="s">
        <v>40</v>
      </c>
      <c r="M17" s="239" t="s">
        <v>561</v>
      </c>
      <c r="N17" s="240" t="s">
        <v>40</v>
      </c>
    </row>
    <row r="18" spans="1:14" ht="409.5">
      <c r="A18" s="11">
        <v>5</v>
      </c>
      <c r="B18" s="10" t="s">
        <v>339</v>
      </c>
      <c r="C18" s="20" t="s">
        <v>340</v>
      </c>
      <c r="D18" s="5" t="s">
        <v>219</v>
      </c>
      <c r="E18" s="8" t="s">
        <v>221</v>
      </c>
      <c r="F18" s="8" t="s">
        <v>445</v>
      </c>
      <c r="G18" s="44" t="s">
        <v>442</v>
      </c>
      <c r="H18" s="51"/>
      <c r="I18" s="51"/>
      <c r="J18" s="8"/>
      <c r="K18" s="12" t="s">
        <v>447</v>
      </c>
      <c r="L18" s="16" t="s">
        <v>40</v>
      </c>
      <c r="M18" s="239" t="s">
        <v>562</v>
      </c>
      <c r="N18" s="240" t="s">
        <v>40</v>
      </c>
    </row>
    <row r="19" spans="1:14" ht="89.25">
      <c r="A19" s="30">
        <v>5</v>
      </c>
      <c r="B19" s="31" t="s">
        <v>339</v>
      </c>
      <c r="C19" s="32" t="s">
        <v>340</v>
      </c>
      <c r="D19" s="33">
        <v>5.26</v>
      </c>
      <c r="E19" s="34" t="s">
        <v>448</v>
      </c>
      <c r="F19" s="34" t="s">
        <v>449</v>
      </c>
      <c r="G19" s="48" t="s">
        <v>450</v>
      </c>
      <c r="H19" s="37"/>
      <c r="I19" s="37"/>
      <c r="J19" s="37"/>
      <c r="K19" s="7" t="s">
        <v>452</v>
      </c>
      <c r="L19" s="39" t="str">
        <f>HYPERLINK("https://app.studiesweekly.com/online/publications/170132/units/170316#/articles/176258","Y")</f>
        <v>Y</v>
      </c>
      <c r="M19" s="239" t="s">
        <v>563</v>
      </c>
      <c r="N19" s="240" t="s">
        <v>40</v>
      </c>
    </row>
    <row r="20" spans="1:14" ht="229.5">
      <c r="A20" s="11">
        <v>5</v>
      </c>
      <c r="B20" s="10" t="s">
        <v>339</v>
      </c>
      <c r="C20" s="20" t="s">
        <v>340</v>
      </c>
      <c r="D20" s="21">
        <v>5.27</v>
      </c>
      <c r="E20" s="14" t="s">
        <v>454</v>
      </c>
      <c r="F20" s="14" t="s">
        <v>455</v>
      </c>
      <c r="G20" s="44" t="s">
        <v>456</v>
      </c>
      <c r="H20" s="8"/>
      <c r="I20" s="8"/>
      <c r="J20" s="8"/>
      <c r="K20" s="12" t="s">
        <v>459</v>
      </c>
      <c r="L20" s="23" t="str">
        <f>HYPERLINK("https://app.studiesweekly.com/online/publications/170132/units/170316#/articles/176257","Y")</f>
        <v>Y</v>
      </c>
      <c r="M20" s="239" t="s">
        <v>565</v>
      </c>
      <c r="N20" s="240" t="s">
        <v>40</v>
      </c>
    </row>
    <row r="21" spans="1:14" ht="89.25">
      <c r="A21" s="30">
        <v>5</v>
      </c>
      <c r="B21" s="31" t="s">
        <v>339</v>
      </c>
      <c r="C21" s="32" t="s">
        <v>340</v>
      </c>
      <c r="D21" s="33">
        <v>5.32</v>
      </c>
      <c r="E21" s="34" t="s">
        <v>463</v>
      </c>
      <c r="F21" s="34" t="s">
        <v>464</v>
      </c>
      <c r="G21" s="48" t="s">
        <v>466</v>
      </c>
      <c r="H21" s="37"/>
      <c r="I21" s="37"/>
      <c r="J21" s="37"/>
      <c r="K21" s="7" t="s">
        <v>468</v>
      </c>
      <c r="L21" s="39" t="str">
        <f>HYPERLINK("https://app.studiesweekly.com/online/publications/170132/units/170319#/articles/176281","Y")</f>
        <v>Y</v>
      </c>
      <c r="M21" s="239" t="s">
        <v>566</v>
      </c>
      <c r="N21" s="240" t="s">
        <v>40</v>
      </c>
    </row>
    <row r="22" spans="1:14" ht="89.25">
      <c r="A22" s="11">
        <v>5</v>
      </c>
      <c r="B22" s="10" t="s">
        <v>339</v>
      </c>
      <c r="C22" s="20" t="s">
        <v>340</v>
      </c>
      <c r="D22" s="21">
        <v>5.33</v>
      </c>
      <c r="E22" s="14" t="s">
        <v>469</v>
      </c>
      <c r="F22" s="14" t="s">
        <v>470</v>
      </c>
      <c r="G22" s="26" t="s">
        <v>471</v>
      </c>
      <c r="H22" s="8"/>
      <c r="I22" s="8"/>
      <c r="J22" s="8"/>
      <c r="K22" s="12" t="s">
        <v>472</v>
      </c>
      <c r="L22" s="23" t="str">
        <f>HYPERLINK("https://app.studiesweekly.com/online/publications/170132/units/170320#/articles/176292","Y")</f>
        <v>Y</v>
      </c>
      <c r="M22" s="239" t="s">
        <v>567</v>
      </c>
      <c r="N22" s="240" t="s">
        <v>40</v>
      </c>
    </row>
    <row r="23" spans="1:14" ht="153">
      <c r="A23" s="30">
        <v>5</v>
      </c>
      <c r="B23" s="31" t="s">
        <v>339</v>
      </c>
      <c r="C23" s="32" t="s">
        <v>340</v>
      </c>
      <c r="D23" s="33">
        <v>5.34</v>
      </c>
      <c r="E23" s="34" t="s">
        <v>473</v>
      </c>
      <c r="F23" s="34"/>
      <c r="G23" s="48"/>
      <c r="H23" s="37"/>
      <c r="I23" s="45" t="s">
        <v>474</v>
      </c>
      <c r="J23" s="37"/>
      <c r="K23" s="38" t="s">
        <v>476</v>
      </c>
      <c r="L23" s="40" t="s">
        <v>40</v>
      </c>
      <c r="M23" s="239" t="s">
        <v>568</v>
      </c>
      <c r="N23" s="240" t="s">
        <v>40</v>
      </c>
    </row>
    <row r="24" spans="1:14" ht="267.75">
      <c r="A24" s="11">
        <v>5</v>
      </c>
      <c r="B24" s="10" t="s">
        <v>339</v>
      </c>
      <c r="C24" s="20" t="s">
        <v>340</v>
      </c>
      <c r="D24" s="21">
        <v>5.37</v>
      </c>
      <c r="E24" s="14" t="s">
        <v>477</v>
      </c>
      <c r="F24" s="14" t="s">
        <v>478</v>
      </c>
      <c r="G24" s="44" t="s">
        <v>479</v>
      </c>
      <c r="H24" s="8"/>
      <c r="I24" s="8"/>
      <c r="J24" s="8"/>
      <c r="K24" s="12" t="s">
        <v>480</v>
      </c>
      <c r="L24" s="23" t="str">
        <f>HYPERLINK("https://app.studiesweekly.com/online/publications/170132/units/170322#/articles/176313","Y")</f>
        <v>Y</v>
      </c>
      <c r="M24" s="239" t="s">
        <v>569</v>
      </c>
      <c r="N24" s="240" t="s">
        <v>40</v>
      </c>
    </row>
    <row r="25" spans="1:14" ht="89.25">
      <c r="A25" s="30">
        <v>5</v>
      </c>
      <c r="B25" s="31" t="s">
        <v>339</v>
      </c>
      <c r="C25" s="32" t="s">
        <v>340</v>
      </c>
      <c r="D25" s="33">
        <v>5.41</v>
      </c>
      <c r="E25" s="34" t="s">
        <v>481</v>
      </c>
      <c r="F25" s="34" t="s">
        <v>482</v>
      </c>
      <c r="G25" s="55" t="s">
        <v>483</v>
      </c>
      <c r="H25" s="37"/>
      <c r="I25" s="37"/>
      <c r="J25" s="37"/>
      <c r="K25" s="7" t="s">
        <v>484</v>
      </c>
      <c r="L25" s="39" t="str">
        <f>HYPERLINK("https://app.studiesweekly.com/online/publications/170132/units/170324#/articles/176333","Y")</f>
        <v>Y</v>
      </c>
      <c r="M25" s="239" t="s">
        <v>570</v>
      </c>
      <c r="N25" s="240" t="s">
        <v>40</v>
      </c>
    </row>
    <row r="26" spans="1:14" ht="138.75">
      <c r="A26" s="11">
        <v>5</v>
      </c>
      <c r="B26" s="10" t="s">
        <v>339</v>
      </c>
      <c r="C26" s="20" t="s">
        <v>340</v>
      </c>
      <c r="D26" s="21">
        <v>5.43</v>
      </c>
      <c r="E26" s="22" t="s">
        <v>485</v>
      </c>
      <c r="F26" s="14"/>
      <c r="G26" s="56"/>
      <c r="H26" s="57" t="s">
        <v>487</v>
      </c>
      <c r="I26" s="8"/>
      <c r="J26" s="8"/>
      <c r="K26" s="236" t="s">
        <v>488</v>
      </c>
      <c r="L26" s="16" t="s">
        <v>40</v>
      </c>
      <c r="M26" s="239" t="s">
        <v>571</v>
      </c>
      <c r="N26" s="240" t="s">
        <v>40</v>
      </c>
    </row>
    <row r="27" spans="1:14" ht="89.25">
      <c r="A27" s="30">
        <v>5</v>
      </c>
      <c r="B27" s="31" t="s">
        <v>339</v>
      </c>
      <c r="C27" s="32" t="s">
        <v>340</v>
      </c>
      <c r="D27" s="33">
        <v>5.44</v>
      </c>
      <c r="E27" s="37" t="s">
        <v>489</v>
      </c>
      <c r="F27" s="34" t="s">
        <v>464</v>
      </c>
      <c r="G27" s="48" t="s">
        <v>490</v>
      </c>
      <c r="H27" s="37"/>
      <c r="I27" s="37"/>
      <c r="J27" s="37"/>
      <c r="K27" s="7" t="s">
        <v>491</v>
      </c>
      <c r="L27" s="40" t="s">
        <v>103</v>
      </c>
      <c r="M27" s="239" t="s">
        <v>572</v>
      </c>
      <c r="N27" s="240" t="s">
        <v>40</v>
      </c>
    </row>
    <row r="28" spans="1:14" ht="178.5">
      <c r="A28" s="11">
        <v>5</v>
      </c>
      <c r="B28" s="10" t="s">
        <v>339</v>
      </c>
      <c r="C28" s="20" t="s">
        <v>340</v>
      </c>
      <c r="D28" s="21">
        <v>5.45</v>
      </c>
      <c r="E28" s="14" t="s">
        <v>492</v>
      </c>
      <c r="F28" s="14" t="s">
        <v>493</v>
      </c>
      <c r="G28" s="44"/>
      <c r="H28" s="8"/>
      <c r="I28" s="14" t="s">
        <v>494</v>
      </c>
      <c r="J28" s="8"/>
      <c r="K28" s="15" t="s">
        <v>495</v>
      </c>
      <c r="L28" s="23" t="str">
        <f>HYPERLINK("https://app.studiesweekly.com/online/publications/170132/units/170326#/articles/176355","Y")</f>
        <v>Y</v>
      </c>
      <c r="M28" s="239" t="s">
        <v>573</v>
      </c>
      <c r="N28" s="240" t="s">
        <v>40</v>
      </c>
    </row>
    <row r="29" spans="1:14" ht="191.25">
      <c r="A29" s="30">
        <v>5</v>
      </c>
      <c r="B29" s="31" t="s">
        <v>339</v>
      </c>
      <c r="C29" s="32" t="s">
        <v>340</v>
      </c>
      <c r="D29" s="33">
        <v>5.47</v>
      </c>
      <c r="E29" s="45" t="s">
        <v>496</v>
      </c>
      <c r="F29" s="34" t="s">
        <v>497</v>
      </c>
      <c r="G29" s="48" t="s">
        <v>498</v>
      </c>
      <c r="H29" s="37"/>
      <c r="I29" s="37"/>
      <c r="J29" s="37"/>
      <c r="K29" s="7" t="s">
        <v>500</v>
      </c>
      <c r="L29" s="39" t="str">
        <f>HYPERLINK("https://app.studiesweekly.com/online/publications/170132/units/170276#/articles/174157","Y")</f>
        <v>Y</v>
      </c>
      <c r="M29" s="239" t="s">
        <v>574</v>
      </c>
      <c r="N29" s="240" t="s">
        <v>40</v>
      </c>
    </row>
    <row r="30" spans="1:14" ht="114.75">
      <c r="A30" s="11">
        <v>5</v>
      </c>
      <c r="B30" s="10" t="s">
        <v>339</v>
      </c>
      <c r="C30" s="20" t="s">
        <v>340</v>
      </c>
      <c r="D30" s="21">
        <v>5.48</v>
      </c>
      <c r="E30" s="14" t="s">
        <v>502</v>
      </c>
      <c r="F30" s="13" t="s">
        <v>503</v>
      </c>
      <c r="G30" s="44"/>
      <c r="H30" s="8"/>
      <c r="I30" s="8"/>
      <c r="J30" s="8"/>
      <c r="K30" s="12" t="s">
        <v>504</v>
      </c>
      <c r="L30" s="23" t="str">
        <f>HYPERLINK("https://app.studiesweekly.com/online/publications/170132/units/170283#/articles/174212","Y")</f>
        <v>Y</v>
      </c>
      <c r="M30" s="239" t="s">
        <v>575</v>
      </c>
      <c r="N30" s="240" t="s">
        <v>40</v>
      </c>
    </row>
    <row r="31" spans="1:14" ht="114.75">
      <c r="A31" s="30">
        <v>5</v>
      </c>
      <c r="B31" s="31" t="s">
        <v>339</v>
      </c>
      <c r="C31" s="32" t="s">
        <v>340</v>
      </c>
      <c r="D31" s="33">
        <v>5.49</v>
      </c>
      <c r="E31" s="34" t="s">
        <v>506</v>
      </c>
      <c r="F31" s="38" t="s">
        <v>507</v>
      </c>
      <c r="G31" s="48" t="s">
        <v>508</v>
      </c>
      <c r="H31" s="37"/>
      <c r="I31" s="37"/>
      <c r="J31" s="37"/>
      <c r="K31" s="7" t="s">
        <v>509</v>
      </c>
      <c r="L31" s="40" t="s">
        <v>40</v>
      </c>
      <c r="M31" s="239" t="s">
        <v>576</v>
      </c>
      <c r="N31" s="240" t="s">
        <v>40</v>
      </c>
    </row>
    <row r="32" spans="1:14" ht="140.25">
      <c r="A32" s="11">
        <v>5</v>
      </c>
      <c r="B32" s="10" t="s">
        <v>339</v>
      </c>
      <c r="C32" s="20" t="s">
        <v>340</v>
      </c>
      <c r="D32" s="58" t="s">
        <v>510</v>
      </c>
      <c r="E32" s="14" t="s">
        <v>346</v>
      </c>
      <c r="F32" s="14"/>
      <c r="G32" s="22"/>
      <c r="H32" s="14" t="s">
        <v>511</v>
      </c>
      <c r="I32" s="13" t="s">
        <v>512</v>
      </c>
      <c r="J32" s="8"/>
      <c r="K32" s="15" t="s">
        <v>513</v>
      </c>
      <c r="L32" s="16" t="s">
        <v>40</v>
      </c>
      <c r="M32" s="239" t="s">
        <v>577</v>
      </c>
      <c r="N32" s="240" t="s">
        <v>40</v>
      </c>
    </row>
    <row r="33" spans="1:14" ht="267.75">
      <c r="A33" s="30">
        <v>5</v>
      </c>
      <c r="B33" s="31" t="s">
        <v>339</v>
      </c>
      <c r="C33" s="32" t="s">
        <v>340</v>
      </c>
      <c r="D33" s="59" t="s">
        <v>510</v>
      </c>
      <c r="E33" s="34" t="s">
        <v>97</v>
      </c>
      <c r="F33" s="34" t="s">
        <v>515</v>
      </c>
      <c r="G33" s="60"/>
      <c r="H33" s="61" t="s">
        <v>516</v>
      </c>
      <c r="I33" s="45" t="s">
        <v>517</v>
      </c>
      <c r="J33" s="37"/>
      <c r="K33" s="38" t="s">
        <v>518</v>
      </c>
      <c r="L33" s="40" t="s">
        <v>40</v>
      </c>
      <c r="M33" s="239" t="s">
        <v>578</v>
      </c>
      <c r="N33" s="240" t="s">
        <v>40</v>
      </c>
    </row>
    <row r="34" spans="1:14" ht="89.25">
      <c r="A34" s="11">
        <v>5</v>
      </c>
      <c r="B34" s="10" t="s">
        <v>339</v>
      </c>
      <c r="C34" s="20" t="s">
        <v>340</v>
      </c>
      <c r="D34" s="9" t="s">
        <v>294</v>
      </c>
      <c r="E34" s="14" t="s">
        <v>312</v>
      </c>
      <c r="F34" s="14"/>
      <c r="G34" s="22"/>
      <c r="H34" s="14" t="s">
        <v>520</v>
      </c>
      <c r="I34" s="8"/>
      <c r="J34" s="8"/>
      <c r="K34" s="15" t="s">
        <v>521</v>
      </c>
      <c r="L34" s="23" t="str">
        <f>HYPERLINK("https://s3-us-west-2.amazonaws.com/static.studiesweekly.com/online/resources/panels_media/worksheet3week17.pdf","Y")</f>
        <v>Y</v>
      </c>
      <c r="M34" s="239" t="s">
        <v>579</v>
      </c>
      <c r="N34" s="240" t="s">
        <v>40</v>
      </c>
    </row>
    <row r="35" spans="1:14" ht="409.5">
      <c r="A35" s="30">
        <v>5</v>
      </c>
      <c r="B35" s="31" t="s">
        <v>339</v>
      </c>
      <c r="C35" s="32" t="s">
        <v>340</v>
      </c>
      <c r="D35" s="52" t="s">
        <v>319</v>
      </c>
      <c r="E35" s="34" t="s">
        <v>522</v>
      </c>
      <c r="F35" s="34" t="s">
        <v>523</v>
      </c>
      <c r="G35" s="48"/>
      <c r="H35" s="37"/>
      <c r="I35" s="37"/>
      <c r="J35" s="37"/>
      <c r="K35" s="7" t="s">
        <v>524</v>
      </c>
      <c r="L35" s="40" t="s">
        <v>40</v>
      </c>
      <c r="M35" s="239" t="s">
        <v>580</v>
      </c>
      <c r="N35" s="240" t="s">
        <v>40</v>
      </c>
    </row>
    <row r="36" spans="1:14" ht="89.25">
      <c r="A36" s="11">
        <v>5</v>
      </c>
      <c r="B36" s="10" t="s">
        <v>339</v>
      </c>
      <c r="C36" s="20" t="s">
        <v>340</v>
      </c>
      <c r="D36" s="62" t="s">
        <v>436</v>
      </c>
      <c r="E36" s="8"/>
      <c r="F36" s="8"/>
      <c r="G36" s="44"/>
      <c r="H36" s="8"/>
      <c r="I36" s="8"/>
      <c r="J36" s="8"/>
      <c r="K36" s="8"/>
      <c r="L36" s="5"/>
      <c r="M36" s="6"/>
      <c r="N36" s="111"/>
    </row>
    <row r="37" spans="1:14" ht="409.5">
      <c r="A37" s="30">
        <v>5</v>
      </c>
      <c r="B37" s="31" t="s">
        <v>339</v>
      </c>
      <c r="C37" s="32" t="s">
        <v>340</v>
      </c>
      <c r="D37" s="52" t="s">
        <v>204</v>
      </c>
      <c r="E37" s="37" t="s">
        <v>205</v>
      </c>
      <c r="F37" s="37" t="s">
        <v>525</v>
      </c>
      <c r="G37" s="48" t="s">
        <v>526</v>
      </c>
      <c r="H37" s="53"/>
      <c r="I37" s="53"/>
      <c r="J37" s="37"/>
      <c r="K37" s="7" t="s">
        <v>527</v>
      </c>
      <c r="L37" s="40" t="s">
        <v>40</v>
      </c>
      <c r="M37" s="239" t="s">
        <v>581</v>
      </c>
      <c r="N37" s="240" t="s">
        <v>40</v>
      </c>
    </row>
    <row r="38" spans="1:14" ht="409.5">
      <c r="A38" s="11">
        <v>5</v>
      </c>
      <c r="B38" s="10" t="s">
        <v>339</v>
      </c>
      <c r="C38" s="20" t="s">
        <v>340</v>
      </c>
      <c r="D38" s="5" t="s">
        <v>210</v>
      </c>
      <c r="E38" s="8" t="s">
        <v>211</v>
      </c>
      <c r="F38" s="8" t="s">
        <v>528</v>
      </c>
      <c r="G38" s="44" t="s">
        <v>526</v>
      </c>
      <c r="H38" s="51"/>
      <c r="I38" s="51"/>
      <c r="J38" s="8"/>
      <c r="K38" s="12" t="s">
        <v>530</v>
      </c>
      <c r="L38" s="16" t="s">
        <v>40</v>
      </c>
      <c r="M38" s="239" t="s">
        <v>582</v>
      </c>
      <c r="N38" s="240" t="s">
        <v>40</v>
      </c>
    </row>
    <row r="39" spans="1:14" ht="127.5">
      <c r="A39" s="30">
        <v>5</v>
      </c>
      <c r="B39" s="31" t="s">
        <v>339</v>
      </c>
      <c r="C39" s="32" t="s">
        <v>340</v>
      </c>
      <c r="D39" s="52" t="s">
        <v>219</v>
      </c>
      <c r="E39" s="37" t="s">
        <v>221</v>
      </c>
      <c r="F39" s="37" t="s">
        <v>532</v>
      </c>
      <c r="G39" s="48" t="s">
        <v>533</v>
      </c>
      <c r="H39" s="53"/>
      <c r="I39" s="53"/>
      <c r="J39" s="37"/>
      <c r="K39" s="7" t="s">
        <v>534</v>
      </c>
      <c r="L39" s="40" t="s">
        <v>40</v>
      </c>
      <c r="M39" s="239" t="s">
        <v>585</v>
      </c>
      <c r="N39" s="240" t="s">
        <v>40</v>
      </c>
    </row>
    <row r="40" spans="1:14" ht="409.5">
      <c r="A40" s="11">
        <v>5</v>
      </c>
      <c r="B40" s="10" t="s">
        <v>339</v>
      </c>
      <c r="C40" s="20" t="s">
        <v>340</v>
      </c>
      <c r="D40" s="5" t="s">
        <v>460</v>
      </c>
      <c r="E40" s="14" t="s">
        <v>536</v>
      </c>
      <c r="F40" s="14" t="s">
        <v>537</v>
      </c>
      <c r="G40" s="44" t="s">
        <v>538</v>
      </c>
      <c r="H40" s="8"/>
      <c r="I40" s="8"/>
      <c r="J40" s="8"/>
      <c r="K40" s="12" t="s">
        <v>541</v>
      </c>
      <c r="L40" s="16" t="s">
        <v>40</v>
      </c>
      <c r="M40" s="242" t="s">
        <v>586</v>
      </c>
      <c r="N40" s="240" t="s">
        <v>40</v>
      </c>
    </row>
    <row r="41" spans="1:14" ht="12.75">
      <c r="A41" s="54"/>
      <c r="B41" s="19"/>
      <c r="C41" s="42"/>
      <c r="D41" s="19"/>
      <c r="E41" s="18"/>
      <c r="F41" s="18"/>
      <c r="G41" s="68"/>
      <c r="H41" s="18"/>
      <c r="I41" s="18"/>
      <c r="J41" s="18"/>
      <c r="K41" s="18"/>
      <c r="L41" s="19"/>
      <c r="M41" s="242" t="s">
        <v>583</v>
      </c>
      <c r="N41" s="18"/>
    </row>
    <row r="42" spans="1:14" ht="12.75">
      <c r="A42" s="54"/>
      <c r="B42" s="19"/>
      <c r="C42" s="69"/>
      <c r="D42" s="19"/>
      <c r="E42" s="18"/>
      <c r="F42" s="18"/>
      <c r="G42" s="68"/>
      <c r="H42" s="18"/>
      <c r="I42" s="18"/>
      <c r="J42" s="18"/>
      <c r="K42" s="18"/>
      <c r="L42" s="19"/>
      <c r="M42" s="243" t="s">
        <v>584</v>
      </c>
      <c r="N42" s="18"/>
    </row>
    <row r="43" spans="1:14" ht="12.75">
      <c r="A43" s="54"/>
      <c r="B43" s="19"/>
      <c r="C43" s="42"/>
      <c r="D43" s="19"/>
      <c r="E43" s="18"/>
      <c r="F43" s="18"/>
      <c r="G43" s="68"/>
      <c r="H43" s="18"/>
      <c r="I43" s="18"/>
      <c r="J43" s="18"/>
      <c r="K43" s="18"/>
      <c r="L43" s="19"/>
      <c r="M43" s="19"/>
      <c r="N43" s="18"/>
    </row>
    <row r="44" spans="1:14" ht="12.75">
      <c r="A44" s="54"/>
      <c r="B44" s="19"/>
      <c r="C44" s="69"/>
      <c r="D44" s="19"/>
      <c r="E44" s="18"/>
      <c r="F44" s="18"/>
      <c r="G44" s="68"/>
      <c r="H44" s="18"/>
      <c r="I44" s="18"/>
      <c r="J44" s="18"/>
      <c r="K44" s="18"/>
      <c r="L44" s="19"/>
      <c r="M44" s="19"/>
      <c r="N44" s="18"/>
    </row>
  </sheetData>
  <mergeCells count="1">
    <mergeCell ref="A2:K2"/>
  </mergeCells>
  <printOptions horizontalCentered="1" gridLines="1"/>
  <pageMargins left="0.7" right="0.7" top="0.75" bottom="0.75" header="0" footer="0"/>
  <pageSetup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5"/>
      <c r="B1" s="25"/>
      <c r="C1" s="25"/>
      <c r="D1" s="25"/>
      <c r="E1" s="27" t="s">
        <v>343</v>
      </c>
      <c r="F1" s="28"/>
      <c r="G1" s="29"/>
    </row>
    <row r="2" spans="1:13" hidden="1" thickBot="1">
      <c r="A2" s="254" t="s">
        <v>353</v>
      </c>
      <c r="B2" s="255"/>
      <c r="C2" s="255"/>
      <c r="D2" s="255"/>
      <c r="E2" s="255"/>
      <c r="F2" s="28"/>
      <c r="G2" s="29"/>
    </row>
    <row r="3" spans="1:13" ht="180.75" thickBot="1">
      <c r="A3" s="104" t="s">
        <v>354</v>
      </c>
      <c r="B3" s="104" t="s">
        <v>360</v>
      </c>
      <c r="C3" s="104" t="s">
        <v>361</v>
      </c>
      <c r="D3" s="103"/>
      <c r="E3" s="104" t="s">
        <v>514</v>
      </c>
      <c r="F3" s="105" t="s">
        <v>364</v>
      </c>
      <c r="G3" s="106" t="s">
        <v>548</v>
      </c>
      <c r="H3" s="70" t="s">
        <v>546</v>
      </c>
    </row>
    <row r="4" spans="1:13" ht="32.25" thickBot="1">
      <c r="A4" s="72" t="s">
        <v>11</v>
      </c>
      <c r="B4" s="72"/>
      <c r="C4" s="72"/>
      <c r="D4" s="72" t="s">
        <v>374</v>
      </c>
      <c r="E4" s="73" t="s">
        <v>519</v>
      </c>
      <c r="F4" s="73" t="s">
        <v>375</v>
      </c>
      <c r="G4" s="74" t="s">
        <v>377</v>
      </c>
      <c r="I4" s="256" t="s">
        <v>549</v>
      </c>
      <c r="J4" s="256"/>
      <c r="K4" s="256"/>
      <c r="L4" s="256"/>
      <c r="M4" s="256"/>
    </row>
    <row r="5" spans="1:13" ht="23.25" thickBot="1">
      <c r="A5" s="75" t="s">
        <v>25</v>
      </c>
      <c r="B5" s="76" t="s">
        <v>26</v>
      </c>
      <c r="C5" s="77" t="s">
        <v>27</v>
      </c>
      <c r="D5" s="75">
        <v>10</v>
      </c>
      <c r="E5" s="78" t="s">
        <v>412</v>
      </c>
      <c r="F5" s="79" t="s">
        <v>416</v>
      </c>
      <c r="G5" s="75" t="s">
        <v>420</v>
      </c>
      <c r="I5" s="256"/>
      <c r="J5" s="256"/>
      <c r="K5" s="256"/>
      <c r="L5" s="256"/>
      <c r="M5" s="256"/>
    </row>
    <row r="6" spans="1:13" ht="34.5" thickBot="1">
      <c r="A6" s="81" t="s">
        <v>426</v>
      </c>
      <c r="B6" s="82" t="s">
        <v>30</v>
      </c>
      <c r="C6" s="83" t="s">
        <v>31</v>
      </c>
      <c r="D6" s="81">
        <v>22</v>
      </c>
      <c r="E6" s="84" t="s">
        <v>433</v>
      </c>
      <c r="F6" s="85" t="s">
        <v>416</v>
      </c>
      <c r="G6" s="86" t="str">
        <f>HYPERLINK("https://app.studiesweekly.com/online/publications/170128/units/170186/related_media/174843","Y")</f>
        <v>Y</v>
      </c>
      <c r="I6" s="256"/>
      <c r="J6" s="256"/>
      <c r="K6" s="256"/>
      <c r="L6" s="256"/>
      <c r="M6" s="256"/>
    </row>
    <row r="7" spans="1:13" ht="23.25" thickBot="1">
      <c r="A7" s="75" t="s">
        <v>441</v>
      </c>
      <c r="B7" s="87" t="s">
        <v>28</v>
      </c>
      <c r="C7" s="77" t="s">
        <v>29</v>
      </c>
      <c r="D7" s="75">
        <v>2</v>
      </c>
      <c r="E7" s="88" t="s">
        <v>444</v>
      </c>
      <c r="F7" s="79" t="s">
        <v>416</v>
      </c>
      <c r="G7" s="75" t="s">
        <v>420</v>
      </c>
      <c r="I7" s="256"/>
      <c r="J7" s="256"/>
      <c r="K7" s="256"/>
      <c r="L7" s="256"/>
      <c r="M7" s="256"/>
    </row>
    <row r="8" spans="1:13" ht="64.5" thickBot="1">
      <c r="A8" s="81" t="s">
        <v>441</v>
      </c>
      <c r="B8" s="82" t="s">
        <v>28</v>
      </c>
      <c r="C8" s="83" t="s">
        <v>29</v>
      </c>
      <c r="D8" s="81">
        <v>12</v>
      </c>
      <c r="E8" s="89" t="s">
        <v>451</v>
      </c>
      <c r="F8" s="85" t="s">
        <v>453</v>
      </c>
      <c r="G8" s="86" t="str">
        <f>HYPERLINK("https://app.studiesweekly.com/online/publications/170129/units/170602/related_media/173988","Y")</f>
        <v>Y</v>
      </c>
      <c r="I8" s="256"/>
      <c r="J8" s="256"/>
      <c r="K8" s="256"/>
      <c r="L8" s="256"/>
      <c r="M8" s="256"/>
    </row>
    <row r="9" spans="1:13" ht="34.5" thickBot="1">
      <c r="A9" s="75" t="s">
        <v>458</v>
      </c>
      <c r="B9" s="87" t="s">
        <v>182</v>
      </c>
      <c r="C9" s="90" t="s">
        <v>183</v>
      </c>
      <c r="D9" s="75">
        <v>30</v>
      </c>
      <c r="E9" s="78" t="s">
        <v>529</v>
      </c>
      <c r="F9" s="79" t="s">
        <v>467</v>
      </c>
      <c r="G9" s="91" t="str">
        <f>HYPERLINK("https://app.studiesweekly.com/online/publications/170130/units/170313#/articles/174609","Y")</f>
        <v>Y</v>
      </c>
      <c r="I9" s="256"/>
      <c r="J9" s="256"/>
      <c r="K9" s="256"/>
      <c r="L9" s="256"/>
      <c r="M9" s="256"/>
    </row>
    <row r="10" spans="1:13" ht="34.5" thickBot="1">
      <c r="A10" s="81" t="s">
        <v>475</v>
      </c>
      <c r="B10" s="82" t="s">
        <v>182</v>
      </c>
      <c r="C10" s="92" t="s">
        <v>183</v>
      </c>
      <c r="D10" s="81">
        <v>31</v>
      </c>
      <c r="E10" s="89" t="s">
        <v>531</v>
      </c>
      <c r="F10" s="85" t="s">
        <v>467</v>
      </c>
      <c r="G10" s="86" t="str">
        <f>HYPERLINK("https://app.studiesweekly.com/online/publications/170130/units/170315#/articles/174695","Y")</f>
        <v>Y</v>
      </c>
      <c r="I10" s="256"/>
      <c r="J10" s="256"/>
      <c r="K10" s="256"/>
      <c r="L10" s="256"/>
      <c r="M10" s="256"/>
    </row>
    <row r="11" spans="1:13" ht="34.5" thickBot="1">
      <c r="A11" s="75" t="s">
        <v>486</v>
      </c>
      <c r="B11" s="93" t="s">
        <v>197</v>
      </c>
      <c r="C11" s="94" t="s">
        <v>199</v>
      </c>
      <c r="D11" s="75">
        <v>3</v>
      </c>
      <c r="E11" s="95" t="s">
        <v>535</v>
      </c>
      <c r="F11" s="79" t="s">
        <v>467</v>
      </c>
      <c r="G11" s="91" t="str">
        <f>HYPERLINK("https://app.studiesweekly.com/online/publications/170131/units/170179#/articles/174943","Y")</f>
        <v>Y</v>
      </c>
      <c r="I11" s="256"/>
      <c r="J11" s="256"/>
      <c r="K11" s="256"/>
      <c r="L11" s="256"/>
      <c r="M11" s="256"/>
    </row>
    <row r="12" spans="1:13" ht="34.5" thickBot="1">
      <c r="A12" s="81" t="s">
        <v>486</v>
      </c>
      <c r="B12" s="96" t="s">
        <v>197</v>
      </c>
      <c r="C12" s="97" t="s">
        <v>199</v>
      </c>
      <c r="D12" s="81">
        <v>3</v>
      </c>
      <c r="E12" s="98" t="s">
        <v>499</v>
      </c>
      <c r="F12" s="85" t="s">
        <v>416</v>
      </c>
      <c r="G12" s="81" t="s">
        <v>501</v>
      </c>
      <c r="I12" s="256"/>
      <c r="J12" s="256"/>
      <c r="K12" s="256"/>
      <c r="L12" s="256"/>
      <c r="M12" s="256"/>
    </row>
    <row r="13" spans="1:13" ht="77.25" thickBot="1">
      <c r="A13" s="75" t="s">
        <v>505</v>
      </c>
      <c r="B13" s="93" t="s">
        <v>339</v>
      </c>
      <c r="C13" s="99" t="s">
        <v>340</v>
      </c>
      <c r="D13" s="75">
        <v>6</v>
      </c>
      <c r="E13" s="95" t="s">
        <v>539</v>
      </c>
      <c r="F13" s="79" t="s">
        <v>467</v>
      </c>
      <c r="G13" s="75" t="s">
        <v>40</v>
      </c>
      <c r="I13" s="256"/>
      <c r="J13" s="256"/>
      <c r="K13" s="256"/>
      <c r="L13" s="256"/>
      <c r="M13" s="256"/>
    </row>
    <row r="14" spans="1:13" ht="39" thickBot="1">
      <c r="A14" s="81" t="s">
        <v>505</v>
      </c>
      <c r="B14" s="96" t="s">
        <v>339</v>
      </c>
      <c r="C14" s="100" t="s">
        <v>340</v>
      </c>
      <c r="D14" s="81">
        <v>6</v>
      </c>
      <c r="E14" s="101" t="s">
        <v>540</v>
      </c>
      <c r="F14" s="85" t="s">
        <v>467</v>
      </c>
      <c r="G14" s="86" t="str">
        <f>HYPERLINK("https://app.studiesweekly.com/online/publications/170132/units/170273#/articles/174032","Y")</f>
        <v>Y</v>
      </c>
    </row>
    <row r="15" spans="1:13" ht="39" thickBot="1">
      <c r="A15" s="75" t="s">
        <v>505</v>
      </c>
      <c r="B15" s="93" t="s">
        <v>339</v>
      </c>
      <c r="C15" s="99" t="s">
        <v>340</v>
      </c>
      <c r="D15" s="75">
        <v>13</v>
      </c>
      <c r="E15" s="95" t="s">
        <v>542</v>
      </c>
      <c r="F15" s="79" t="s">
        <v>467</v>
      </c>
      <c r="G15" s="91" t="str">
        <f>HYPERLINK("https://app.studiesweekly.com/online/publications/170132/units/170294#/articles/174336","Y")</f>
        <v>Y</v>
      </c>
    </row>
    <row r="16" spans="1:13" ht="39" thickBot="1">
      <c r="A16" s="81" t="s">
        <v>505</v>
      </c>
      <c r="B16" s="96" t="s">
        <v>339</v>
      </c>
      <c r="C16" s="100" t="s">
        <v>340</v>
      </c>
      <c r="D16" s="81">
        <v>16</v>
      </c>
      <c r="E16" s="101" t="s">
        <v>543</v>
      </c>
      <c r="F16" s="85" t="s">
        <v>467</v>
      </c>
      <c r="G16" s="86" t="str">
        <f>HYPERLINK("https://app.studiesweekly.com/online/publications/170132/units/170298#/articles/174378","Y")</f>
        <v>Y</v>
      </c>
    </row>
    <row r="17" spans="1:7" ht="64.5" thickBot="1">
      <c r="A17" s="75" t="s">
        <v>505</v>
      </c>
      <c r="B17" s="93" t="s">
        <v>339</v>
      </c>
      <c r="C17" s="99" t="s">
        <v>340</v>
      </c>
      <c r="D17" s="75">
        <v>16</v>
      </c>
      <c r="E17" s="95" t="s">
        <v>544</v>
      </c>
      <c r="F17" s="79" t="s">
        <v>467</v>
      </c>
      <c r="G17" s="75" t="s">
        <v>40</v>
      </c>
    </row>
    <row r="18" spans="1:7" ht="109.5" customHeight="1" thickBot="1">
      <c r="A18" s="81" t="s">
        <v>505</v>
      </c>
      <c r="B18" s="96" t="s">
        <v>339</v>
      </c>
      <c r="C18" s="100" t="s">
        <v>340</v>
      </c>
      <c r="D18" s="81">
        <v>16</v>
      </c>
      <c r="E18" s="101" t="s">
        <v>545</v>
      </c>
      <c r="F18" s="85" t="s">
        <v>467</v>
      </c>
      <c r="G18" s="81" t="s">
        <v>40</v>
      </c>
    </row>
    <row r="19" spans="1:7" ht="15">
      <c r="A19" s="63"/>
      <c r="B19" s="63"/>
      <c r="C19" s="63"/>
      <c r="D19" s="63"/>
      <c r="E19" s="64"/>
      <c r="F19" s="65"/>
      <c r="G19" s="66"/>
    </row>
    <row r="20" spans="1:7" ht="15">
      <c r="A20" s="63"/>
      <c r="B20" s="63"/>
      <c r="C20" s="63"/>
      <c r="D20" s="63"/>
      <c r="E20" s="67"/>
      <c r="F20" s="65"/>
      <c r="G20" s="66"/>
    </row>
    <row r="21" spans="1:7" ht="15">
      <c r="A21" s="63"/>
      <c r="B21" s="63"/>
      <c r="C21" s="63"/>
      <c r="D21" s="63"/>
      <c r="E21" s="67"/>
      <c r="F21" s="65"/>
      <c r="G21" s="66"/>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2018-08-22T19:28:07Z</dcterms:modified>
</cp:coreProperties>
</file>